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8455" windowHeight="12885" activeTab="1"/>
  </bookViews>
  <sheets>
    <sheet name="1 кв" sheetId="4" r:id="rId1"/>
    <sheet name="2 кв" sheetId="5" r:id="rId2"/>
    <sheet name="3кв " sheetId="6" r:id="rId3"/>
    <sheet name="4кв  " sheetId="7" r:id="rId4"/>
  </sheets>
  <calcPr calcId="125725"/>
</workbook>
</file>

<file path=xl/calcChain.xml><?xml version="1.0" encoding="utf-8"?>
<calcChain xmlns="http://schemas.openxmlformats.org/spreadsheetml/2006/main">
  <c r="C23" i="5"/>
  <c r="L9"/>
  <c r="K9"/>
  <c r="J9"/>
  <c r="I9"/>
  <c r="H9"/>
  <c r="G9"/>
  <c r="F21"/>
  <c r="E21"/>
  <c r="D21"/>
  <c r="F42"/>
  <c r="E42"/>
  <c r="D42"/>
  <c r="E20"/>
  <c r="D20"/>
  <c r="C34"/>
  <c r="C32"/>
  <c r="C30"/>
  <c r="C22"/>
  <c r="C18"/>
  <c r="C17"/>
  <c r="C16"/>
  <c r="C12"/>
  <c r="C11"/>
  <c r="F20" l="1"/>
  <c r="E22" l="1"/>
  <c r="D22"/>
  <c r="E43"/>
  <c r="E45" l="1"/>
  <c r="D45"/>
  <c r="E44"/>
  <c r="D44"/>
  <c r="D43"/>
  <c r="E41"/>
  <c r="D41"/>
  <c r="L39"/>
  <c r="K39"/>
  <c r="J39"/>
  <c r="I39"/>
  <c r="H39"/>
  <c r="G39"/>
  <c r="E38"/>
  <c r="D38"/>
  <c r="E37"/>
  <c r="F37" s="1"/>
  <c r="D37"/>
  <c r="E36"/>
  <c r="D36"/>
  <c r="E35"/>
  <c r="D35"/>
  <c r="E34"/>
  <c r="F34" s="1"/>
  <c r="D34"/>
  <c r="E33"/>
  <c r="F33" s="1"/>
  <c r="D33"/>
  <c r="E32"/>
  <c r="F32" s="1"/>
  <c r="D32"/>
  <c r="E31"/>
  <c r="D31"/>
  <c r="E30"/>
  <c r="D30"/>
  <c r="L28"/>
  <c r="K28"/>
  <c r="J28"/>
  <c r="I28"/>
  <c r="H28"/>
  <c r="G28"/>
  <c r="E27"/>
  <c r="D27"/>
  <c r="E26"/>
  <c r="D26"/>
  <c r="E25"/>
  <c r="D25"/>
  <c r="L23"/>
  <c r="K23"/>
  <c r="J23"/>
  <c r="I23"/>
  <c r="H23"/>
  <c r="G23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8"/>
  <c r="D8"/>
  <c r="E7"/>
  <c r="D7"/>
  <c r="F41" l="1"/>
  <c r="I46"/>
  <c r="L46"/>
  <c r="K46"/>
  <c r="J46"/>
  <c r="H46"/>
  <c r="G46"/>
  <c r="C10"/>
  <c r="F22"/>
  <c r="F19"/>
  <c r="F8"/>
  <c r="E39"/>
  <c r="D39"/>
  <c r="F39" s="1"/>
  <c r="F15"/>
  <c r="F25"/>
  <c r="F45"/>
  <c r="F43"/>
  <c r="F30"/>
  <c r="F27"/>
  <c r="F26"/>
  <c r="F14"/>
  <c r="E28"/>
  <c r="E23"/>
  <c r="D9"/>
  <c r="D28"/>
  <c r="D23"/>
  <c r="E9"/>
  <c r="E46" l="1"/>
  <c r="D46"/>
  <c r="F44"/>
  <c r="F23"/>
  <c r="F28"/>
  <c r="F9"/>
  <c r="F7"/>
  <c r="C46" l="1"/>
</calcChain>
</file>

<file path=xl/sharedStrings.xml><?xml version="1.0" encoding="utf-8"?>
<sst xmlns="http://schemas.openxmlformats.org/spreadsheetml/2006/main" count="95" uniqueCount="86">
  <si>
    <t>№ з/п</t>
  </si>
  <si>
    <t>план</t>
  </si>
  <si>
    <t>виконано</t>
  </si>
  <si>
    <t>% виконання</t>
  </si>
  <si>
    <t>в тому числі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</si>
  <si>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</si>
  <si>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</si>
  <si>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</si>
  <si>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</si>
  <si>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</si>
  <si>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</si>
  <si>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</si>
  <si>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</si>
  <si>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</si>
  <si>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</si>
  <si>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</si>
  <si>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</si>
  <si>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обладнання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</si>
  <si>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</si>
  <si>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</si>
  <si>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</si>
  <si>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</si>
  <si>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</si>
  <si>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</si>
  <si>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</si>
  <si>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</si>
  <si>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</si>
  <si>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</si>
  <si>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</si>
  <si>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</si>
  <si>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</si>
  <si>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</si>
  <si>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5</t>
  </si>
  <si>
    <t>6</t>
  </si>
  <si>
    <t>7</t>
  </si>
  <si>
    <t>5.1</t>
  </si>
  <si>
    <t>5.2</t>
  </si>
  <si>
    <t>підпис</t>
  </si>
  <si>
    <t>5.3</t>
  </si>
  <si>
    <t>5.4</t>
  </si>
  <si>
    <t>5.5</t>
  </si>
  <si>
    <t>дератизація,дезинсекція</t>
  </si>
  <si>
    <t>вивіз ТПВ</t>
  </si>
  <si>
    <t>програмне забезпечення</t>
  </si>
  <si>
    <t>8</t>
  </si>
  <si>
    <t>Продукти харчування</t>
  </si>
  <si>
    <t>Директор</t>
  </si>
  <si>
    <t>В.М.Галух</t>
  </si>
  <si>
    <t>шкільна форма</t>
  </si>
  <si>
    <t>спортивна форма</t>
  </si>
  <si>
    <t>5.6</t>
  </si>
  <si>
    <t>5.7</t>
  </si>
  <si>
    <t>5.8</t>
  </si>
  <si>
    <t>5.9</t>
  </si>
  <si>
    <t>Видатки на відрядження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</si>
  <si>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</si>
  <si>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Окремі заходи по реалізації програм</t>
  </si>
  <si>
    <t>квітень</t>
  </si>
  <si>
    <t>травень</t>
  </si>
  <si>
    <t>червень</t>
  </si>
  <si>
    <t>Павлоградська загальноосвітня школа І-ІІІ ступенів №1 Павлоградської міської ради КПКВ 0611020</t>
  </si>
  <si>
    <t>3.10</t>
  </si>
  <si>
    <t>будівельні інструменти</t>
  </si>
  <si>
    <t>будівельні матеріали</t>
  </si>
  <si>
    <t>меблі</t>
  </si>
  <si>
    <t>сантехніка</t>
  </si>
  <si>
    <t>Інтернет</t>
  </si>
  <si>
    <t>заправка картриджу тонером</t>
  </si>
  <si>
    <t>охорона</t>
  </si>
  <si>
    <t>ремонт комп"ютерної техніки</t>
  </si>
  <si>
    <t>комп"ютерна техніка</t>
  </si>
  <si>
    <t>перевезення учнів на змаган.,</t>
  </si>
  <si>
    <t>прибирання сухостою дерев</t>
  </si>
  <si>
    <t>Інші поточні видатки</t>
  </si>
  <si>
    <t>6.1</t>
  </si>
  <si>
    <t>6.3</t>
  </si>
  <si>
    <t>канцелярське приладдя, облікові журнали</t>
  </si>
  <si>
    <t>Звіт про використання бюджетних коштів за ІI квартал 2020 року</t>
  </si>
  <si>
    <t>II квартал 2020 року</t>
  </si>
  <si>
    <t>3.11</t>
  </si>
  <si>
    <t>6.4</t>
  </si>
  <si>
    <t>3.12</t>
  </si>
  <si>
    <t>подарунки переможцям</t>
  </si>
  <si>
    <t xml:space="preserve">Медикаменти; безконтактний термомнтр:  дизактин: </t>
  </si>
  <si>
    <t>ролети тканеві</t>
  </si>
  <si>
    <t>Залишок                      на 01.04.2020 р.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</si>
</sst>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/>
    <xf numFmtId="2" fontId="10" fillId="0" borderId="19" xfId="0" applyNumberFormat="1" applyFont="1" applyFill="1" applyBorder="1"/>
    <xf numFmtId="2" fontId="3" fillId="0" borderId="19" xfId="0" applyNumberFormat="1" applyFont="1" applyFill="1" applyBorder="1"/>
    <xf numFmtId="2" fontId="9" fillId="2" borderId="23" xfId="0" applyNumberFormat="1" applyFont="1" applyFill="1" applyBorder="1"/>
    <xf numFmtId="2" fontId="3" fillId="2" borderId="9" xfId="0" applyNumberFormat="1" applyFont="1" applyFill="1" applyBorder="1"/>
    <xf numFmtId="1" fontId="9" fillId="2" borderId="1" xfId="0" applyNumberFormat="1" applyFont="1" applyFill="1" applyBorder="1"/>
    <xf numFmtId="1" fontId="9" fillId="0" borderId="1" xfId="0" applyNumberFormat="1" applyFont="1" applyBorder="1"/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/>
    </xf>
    <xf numFmtId="2" fontId="9" fillId="2" borderId="19" xfId="0" applyNumberFormat="1" applyFont="1" applyFill="1" applyBorder="1"/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2" fontId="3" fillId="2" borderId="8" xfId="0" applyNumberFormat="1" applyFont="1" applyFill="1" applyBorder="1"/>
    <xf numFmtId="2" fontId="9" fillId="0" borderId="8" xfId="0" applyNumberFormat="1" applyFont="1" applyBorder="1"/>
    <xf numFmtId="2" fontId="3" fillId="0" borderId="8" xfId="0" applyNumberFormat="1" applyFont="1" applyBorder="1"/>
    <xf numFmtId="0" fontId="3" fillId="0" borderId="0" xfId="0" applyFont="1" applyBorder="1" applyAlignment="1">
      <alignment horizontal="justify" vertical="center"/>
    </xf>
    <xf numFmtId="2" fontId="9" fillId="0" borderId="0" xfId="0" applyNumberFormat="1" applyFont="1" applyBorder="1"/>
    <xf numFmtId="2" fontId="3" fillId="0" borderId="0" xfId="0" applyNumberFormat="1" applyFont="1" applyBorder="1"/>
    <xf numFmtId="49" fontId="3" fillId="0" borderId="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2" fontId="3" fillId="0" borderId="30" xfId="0" applyNumberFormat="1" applyFont="1" applyBorder="1"/>
    <xf numFmtId="49" fontId="3" fillId="0" borderId="3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justify" vertical="center"/>
    </xf>
    <xf numFmtId="2" fontId="9" fillId="2" borderId="6" xfId="0" applyNumberFormat="1" applyFont="1" applyFill="1" applyBorder="1"/>
    <xf numFmtId="2" fontId="9" fillId="2" borderId="32" xfId="0" applyNumberFormat="1" applyFont="1" applyFill="1" applyBorder="1"/>
    <xf numFmtId="49" fontId="3" fillId="0" borderId="18" xfId="0" applyNumberFormat="1" applyFont="1" applyBorder="1" applyAlignment="1">
      <alignment horizontal="center" vertical="center"/>
    </xf>
    <xf numFmtId="0" fontId="3" fillId="2" borderId="8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justify" vertical="center"/>
    </xf>
    <xf numFmtId="0" fontId="9" fillId="2" borderId="1" xfId="0" applyFont="1" applyFill="1" applyBorder="1" applyAlignment="1">
      <alignment horizontal="justify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justify" vertical="center"/>
    </xf>
    <xf numFmtId="49" fontId="9" fillId="0" borderId="7" xfId="0" applyNumberFormat="1" applyFont="1" applyBorder="1" applyAlignment="1">
      <alignment horizontal="center" vertical="center"/>
    </xf>
    <xf numFmtId="0" fontId="9" fillId="2" borderId="8" xfId="0" applyFont="1" applyFill="1" applyBorder="1" applyAlignment="1">
      <alignment horizontal="justify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justify" vertical="center"/>
    </xf>
    <xf numFmtId="0" fontId="9" fillId="0" borderId="13" xfId="0" applyFont="1" applyBorder="1" applyAlignment="1">
      <alignment horizontal="justify" vertical="center"/>
    </xf>
    <xf numFmtId="49" fontId="11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0"/>
  <sheetViews>
    <sheetView showWhiteSpace="0" view="pageLayout" zoomScale="96" zoomScalePageLayoutView="96" workbookViewId="0">
      <selection sqref="A1:L103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18.7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ht="16.5" thickBo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5.75">
      <c r="A4" s="86"/>
      <c r="B4" s="89"/>
      <c r="C4" s="92"/>
      <c r="D4" s="95"/>
      <c r="E4" s="79"/>
      <c r="F4" s="79"/>
      <c r="G4" s="79"/>
      <c r="H4" s="79"/>
      <c r="I4" s="79"/>
      <c r="J4" s="79"/>
      <c r="K4" s="79"/>
      <c r="L4" s="80"/>
    </row>
    <row r="5" spans="1:12" ht="15.75">
      <c r="A5" s="87"/>
      <c r="B5" s="90"/>
      <c r="C5" s="93"/>
      <c r="D5" s="96"/>
      <c r="E5" s="81"/>
      <c r="F5" s="81"/>
      <c r="G5" s="81"/>
      <c r="H5" s="81"/>
      <c r="I5" s="81"/>
      <c r="J5" s="81"/>
      <c r="K5" s="81"/>
      <c r="L5" s="82"/>
    </row>
    <row r="6" spans="1:12" ht="16.5" thickBot="1">
      <c r="A6" s="88"/>
      <c r="B6" s="91"/>
      <c r="C6" s="94"/>
      <c r="D6" s="31"/>
      <c r="E6" s="18"/>
      <c r="F6" s="20"/>
      <c r="G6" s="18"/>
      <c r="H6" s="19"/>
      <c r="I6" s="18"/>
      <c r="J6" s="19"/>
      <c r="K6" s="18"/>
      <c r="L6" s="14"/>
    </row>
    <row r="7" spans="1:12" ht="18.75">
      <c r="A7" s="5"/>
      <c r="B7" s="68"/>
      <c r="C7" s="32"/>
      <c r="D7" s="25"/>
      <c r="E7" s="25"/>
      <c r="F7" s="27"/>
      <c r="G7" s="25"/>
      <c r="H7" s="25"/>
      <c r="I7" s="25"/>
      <c r="J7" s="25"/>
      <c r="K7" s="25"/>
      <c r="L7" s="25"/>
    </row>
    <row r="8" spans="1:12" ht="18.75">
      <c r="A8" s="6"/>
      <c r="B8" s="65"/>
      <c r="C8" s="30"/>
      <c r="D8" s="25"/>
      <c r="E8" s="25"/>
      <c r="F8" s="27"/>
      <c r="G8" s="25"/>
      <c r="H8" s="25"/>
      <c r="I8" s="25"/>
      <c r="J8" s="25"/>
      <c r="K8" s="25"/>
      <c r="L8" s="25"/>
    </row>
    <row r="9" spans="1:12" ht="18.75">
      <c r="A9" s="75"/>
      <c r="B9" s="69"/>
      <c r="C9" s="30"/>
      <c r="D9" s="25"/>
      <c r="E9" s="25"/>
      <c r="F9" s="27"/>
      <c r="G9" s="25"/>
      <c r="H9" s="25"/>
      <c r="I9" s="25"/>
      <c r="J9" s="25"/>
      <c r="K9" s="25"/>
      <c r="L9" s="25"/>
    </row>
    <row r="10" spans="1:12" ht="18.75">
      <c r="A10" s="6"/>
      <c r="B10" s="65"/>
      <c r="C10" s="25"/>
      <c r="D10" s="25"/>
      <c r="E10" s="25"/>
      <c r="F10" s="27"/>
      <c r="G10" s="27"/>
      <c r="H10" s="27"/>
      <c r="I10" s="27"/>
      <c r="J10" s="27"/>
      <c r="K10" s="27"/>
      <c r="L10" s="27"/>
    </row>
    <row r="11" spans="1:12" ht="18.75">
      <c r="A11" s="9"/>
      <c r="B11" s="65"/>
      <c r="C11" s="25"/>
      <c r="D11" s="25"/>
      <c r="E11" s="25"/>
      <c r="F11" s="27"/>
      <c r="G11" s="27"/>
      <c r="H11" s="27"/>
      <c r="I11" s="27"/>
      <c r="J11" s="27"/>
      <c r="K11" s="27"/>
      <c r="L11" s="27"/>
    </row>
    <row r="12" spans="1:12" ht="18.75">
      <c r="A12" s="9"/>
      <c r="B12" s="65"/>
      <c r="C12" s="25"/>
      <c r="D12" s="25"/>
      <c r="E12" s="25"/>
      <c r="F12" s="27"/>
      <c r="G12" s="27"/>
      <c r="H12" s="27"/>
      <c r="I12" s="27"/>
      <c r="J12" s="27"/>
      <c r="K12" s="27"/>
      <c r="L12" s="27"/>
    </row>
    <row r="13" spans="1:12" ht="18.75">
      <c r="A13" s="9"/>
      <c r="B13" s="65"/>
      <c r="C13" s="25"/>
      <c r="D13" s="25"/>
      <c r="E13" s="25"/>
      <c r="F13" s="27"/>
      <c r="G13" s="27"/>
      <c r="H13" s="27"/>
      <c r="I13" s="27"/>
      <c r="J13" s="27"/>
      <c r="K13" s="27"/>
      <c r="L13" s="27"/>
    </row>
    <row r="14" spans="1:12" ht="18.75">
      <c r="A14" s="9"/>
      <c r="B14" s="65"/>
      <c r="C14" s="25"/>
      <c r="D14" s="25"/>
      <c r="E14" s="25"/>
      <c r="F14" s="27"/>
      <c r="G14" s="27"/>
      <c r="H14" s="27"/>
      <c r="I14" s="27"/>
      <c r="J14" s="27"/>
      <c r="K14" s="27"/>
      <c r="L14" s="27"/>
    </row>
    <row r="15" spans="1:12" ht="18.75">
      <c r="A15" s="9"/>
      <c r="B15" s="65"/>
      <c r="C15" s="25"/>
      <c r="D15" s="25"/>
      <c r="E15" s="25"/>
      <c r="F15" s="13"/>
      <c r="G15" s="27"/>
      <c r="H15" s="27"/>
      <c r="I15" s="27"/>
      <c r="J15" s="27"/>
      <c r="K15" s="27"/>
      <c r="L15" s="27"/>
    </row>
    <row r="16" spans="1:12" ht="18.75">
      <c r="A16" s="9"/>
      <c r="B16" s="65"/>
      <c r="C16" s="25"/>
      <c r="D16" s="25"/>
      <c r="E16" s="25"/>
      <c r="F16" s="13"/>
      <c r="G16" s="27"/>
      <c r="H16" s="27"/>
      <c r="I16" s="27"/>
      <c r="J16" s="27"/>
      <c r="K16" s="27"/>
      <c r="L16" s="27"/>
    </row>
    <row r="17" spans="1:12" ht="18.75">
      <c r="A17" s="9"/>
      <c r="B17" s="65"/>
      <c r="C17" s="25"/>
      <c r="D17" s="25"/>
      <c r="E17" s="25"/>
      <c r="F17" s="13"/>
      <c r="G17" s="27"/>
      <c r="H17" s="27"/>
      <c r="I17" s="27"/>
      <c r="J17" s="27"/>
      <c r="K17" s="27"/>
      <c r="L17" s="27"/>
    </row>
    <row r="18" spans="1:12" ht="18.75">
      <c r="A18" s="9"/>
      <c r="B18" s="65"/>
      <c r="C18" s="25"/>
      <c r="D18" s="25"/>
      <c r="E18" s="25"/>
      <c r="F18" s="13"/>
      <c r="G18" s="27"/>
      <c r="H18" s="27"/>
      <c r="I18" s="27"/>
      <c r="J18" s="27"/>
      <c r="K18" s="27"/>
      <c r="L18" s="27"/>
    </row>
    <row r="19" spans="1:12" ht="18.75">
      <c r="A19" s="9"/>
      <c r="B19" s="65"/>
      <c r="C19" s="25"/>
      <c r="D19" s="25"/>
      <c r="E19" s="25"/>
      <c r="F19" s="13"/>
      <c r="G19" s="27"/>
      <c r="H19" s="27"/>
      <c r="I19" s="27"/>
      <c r="J19" s="27"/>
      <c r="K19" s="27"/>
      <c r="L19" s="27"/>
    </row>
    <row r="20" spans="1:12" ht="18.75">
      <c r="A20" s="9"/>
      <c r="B20" s="65"/>
      <c r="C20" s="25"/>
      <c r="D20" s="25"/>
      <c r="E20" s="25"/>
      <c r="F20" s="27"/>
      <c r="G20" s="27"/>
      <c r="H20" s="27"/>
      <c r="I20" s="27"/>
      <c r="J20" s="27"/>
      <c r="K20" s="27"/>
      <c r="L20" s="27"/>
    </row>
    <row r="21" spans="1:12" ht="24.75" customHeight="1">
      <c r="A21" s="70"/>
      <c r="B21" s="29"/>
      <c r="C21" s="25"/>
      <c r="D21" s="25"/>
      <c r="E21" s="25"/>
      <c r="F21" s="27"/>
      <c r="G21" s="26"/>
      <c r="H21" s="26"/>
      <c r="I21" s="26"/>
      <c r="J21" s="26"/>
      <c r="K21" s="26"/>
      <c r="L21" s="25"/>
    </row>
    <row r="22" spans="1:12" ht="18.75">
      <c r="A22" s="9"/>
      <c r="B22" s="2"/>
      <c r="C22" s="25"/>
      <c r="D22" s="25"/>
      <c r="E22" s="25"/>
      <c r="F22" s="27"/>
      <c r="G22" s="27"/>
      <c r="H22" s="27"/>
      <c r="I22" s="27"/>
      <c r="J22" s="27"/>
      <c r="K22" s="27"/>
      <c r="L22" s="27"/>
    </row>
    <row r="23" spans="1:12" ht="18.75">
      <c r="A23" s="9"/>
      <c r="B23" s="65"/>
      <c r="C23" s="25"/>
      <c r="D23" s="25"/>
      <c r="E23" s="25"/>
      <c r="F23" s="27"/>
      <c r="G23" s="27"/>
      <c r="H23" s="27"/>
      <c r="I23" s="27"/>
      <c r="J23" s="27"/>
      <c r="K23" s="27"/>
      <c r="L23" s="27"/>
    </row>
    <row r="24" spans="1:12" s="3" customFormat="1" ht="18.75">
      <c r="A24" s="9"/>
      <c r="B24" s="65"/>
      <c r="C24" s="25"/>
      <c r="D24" s="25"/>
      <c r="E24" s="25"/>
      <c r="F24" s="27"/>
      <c r="G24" s="27"/>
      <c r="H24" s="27"/>
      <c r="I24" s="27"/>
      <c r="J24" s="27"/>
      <c r="K24" s="27"/>
      <c r="L24" s="27"/>
    </row>
    <row r="25" spans="1:12" s="3" customFormat="1" ht="18.75">
      <c r="A25" s="9"/>
      <c r="B25" s="65"/>
      <c r="C25" s="25"/>
      <c r="D25" s="25"/>
      <c r="E25" s="25"/>
      <c r="F25" s="27"/>
      <c r="G25" s="27"/>
      <c r="H25" s="27"/>
      <c r="I25" s="27"/>
      <c r="J25" s="27"/>
      <c r="K25" s="27"/>
      <c r="L25" s="27"/>
    </row>
    <row r="26" spans="1:12" s="3" customFormat="1" ht="24" customHeight="1">
      <c r="A26" s="70"/>
      <c r="B26" s="29"/>
      <c r="C26" s="17"/>
      <c r="D26" s="17"/>
      <c r="E26" s="17"/>
      <c r="F26" s="13"/>
      <c r="G26" s="17"/>
      <c r="H26" s="17"/>
      <c r="I26" s="17"/>
      <c r="J26" s="17"/>
      <c r="K26" s="17"/>
      <c r="L26" s="17"/>
    </row>
    <row r="27" spans="1:12" s="3" customFormat="1" ht="18.75">
      <c r="A27" s="9"/>
      <c r="B27" s="2"/>
      <c r="C27" s="17"/>
      <c r="D27" s="17"/>
      <c r="E27" s="17"/>
      <c r="F27" s="13"/>
      <c r="G27" s="13"/>
      <c r="H27" s="13"/>
      <c r="I27" s="13"/>
      <c r="J27" s="13"/>
      <c r="K27" s="13"/>
      <c r="L27" s="13"/>
    </row>
    <row r="28" spans="1:12" s="3" customFormat="1" ht="16.5" customHeight="1">
      <c r="A28" s="9"/>
      <c r="B28" s="65"/>
      <c r="C28" s="17"/>
      <c r="D28" s="17"/>
      <c r="E28" s="17"/>
      <c r="F28" s="13"/>
      <c r="G28" s="13"/>
      <c r="H28" s="13"/>
      <c r="I28" s="13"/>
      <c r="J28" s="13"/>
      <c r="K28" s="13"/>
      <c r="L28" s="13"/>
    </row>
    <row r="29" spans="1:12" s="3" customFormat="1" ht="16.5" customHeight="1">
      <c r="A29" s="9"/>
      <c r="B29" s="65"/>
      <c r="C29" s="17"/>
      <c r="D29" s="17"/>
      <c r="E29" s="17"/>
      <c r="F29" s="13"/>
      <c r="G29" s="13"/>
      <c r="H29" s="13"/>
      <c r="I29" s="13"/>
      <c r="J29" s="13"/>
      <c r="K29" s="13"/>
      <c r="L29" s="13"/>
    </row>
    <row r="30" spans="1:12" s="3" customFormat="1" ht="16.5" customHeight="1">
      <c r="A30" s="9"/>
      <c r="B30" s="65"/>
      <c r="C30" s="17"/>
      <c r="D30" s="17"/>
      <c r="E30" s="17"/>
      <c r="F30" s="13"/>
      <c r="G30" s="13"/>
      <c r="H30" s="13"/>
      <c r="I30" s="13"/>
      <c r="J30" s="13"/>
      <c r="K30" s="13"/>
      <c r="L30" s="13"/>
    </row>
    <row r="31" spans="1:12" s="3" customFormat="1" ht="16.5" customHeight="1">
      <c r="A31" s="9"/>
      <c r="B31" s="65"/>
      <c r="C31" s="17"/>
      <c r="D31" s="17"/>
      <c r="E31" s="17"/>
      <c r="F31" s="13"/>
      <c r="G31" s="13"/>
      <c r="H31" s="13"/>
      <c r="I31" s="13"/>
      <c r="J31" s="13"/>
      <c r="K31" s="13"/>
      <c r="L31" s="13"/>
    </row>
    <row r="32" spans="1:12" s="3" customFormat="1" ht="18" customHeight="1">
      <c r="A32" s="9"/>
      <c r="B32" s="65"/>
      <c r="C32" s="17"/>
      <c r="D32" s="17"/>
      <c r="E32" s="17"/>
      <c r="F32" s="27"/>
      <c r="G32" s="13"/>
      <c r="H32" s="13"/>
      <c r="I32" s="13"/>
      <c r="J32" s="13"/>
      <c r="K32" s="13"/>
      <c r="L32" s="13"/>
    </row>
    <row r="33" spans="1:12" s="3" customFormat="1" ht="16.5" customHeight="1">
      <c r="A33" s="9"/>
      <c r="B33" s="65"/>
      <c r="C33" s="17"/>
      <c r="D33" s="17"/>
      <c r="E33" s="13"/>
      <c r="F33" s="27"/>
      <c r="G33" s="13"/>
      <c r="H33" s="13"/>
      <c r="I33" s="13"/>
      <c r="J33" s="13"/>
      <c r="K33" s="13"/>
      <c r="L33" s="13"/>
    </row>
    <row r="34" spans="1:12" s="3" customFormat="1" ht="20.25" customHeight="1">
      <c r="A34" s="63"/>
      <c r="B34" s="66"/>
      <c r="C34" s="51"/>
      <c r="D34" s="17"/>
      <c r="E34" s="13"/>
      <c r="F34" s="27"/>
      <c r="G34" s="52"/>
      <c r="H34" s="52"/>
      <c r="I34" s="52"/>
      <c r="J34" s="52"/>
      <c r="K34" s="52"/>
      <c r="L34" s="52"/>
    </row>
    <row r="35" spans="1:12" s="3" customFormat="1" ht="16.5" customHeight="1">
      <c r="A35" s="63"/>
      <c r="B35" s="64"/>
      <c r="C35" s="51"/>
      <c r="D35" s="17"/>
      <c r="E35" s="13"/>
      <c r="F35" s="27"/>
      <c r="G35" s="52"/>
      <c r="H35" s="52"/>
      <c r="I35" s="52"/>
      <c r="J35" s="52"/>
      <c r="K35" s="52"/>
      <c r="L35" s="52"/>
    </row>
    <row r="36" spans="1:12" s="3" customFormat="1" ht="18" customHeight="1">
      <c r="A36" s="56"/>
      <c r="B36" s="67"/>
      <c r="C36" s="51"/>
      <c r="D36" s="51"/>
      <c r="E36" s="52"/>
      <c r="F36" s="50"/>
      <c r="G36" s="52"/>
      <c r="H36" s="52"/>
      <c r="I36" s="52"/>
      <c r="J36" s="52"/>
      <c r="K36" s="52"/>
      <c r="L36" s="52"/>
    </row>
    <row r="37" spans="1:12" s="3" customFormat="1" ht="60" hidden="1" customHeight="1">
      <c r="A37" s="57"/>
      <c r="B37" s="53"/>
      <c r="C37" s="54"/>
      <c r="D37" s="55"/>
      <c r="E37" s="54"/>
      <c r="F37" s="54"/>
      <c r="G37" s="55"/>
      <c r="H37" s="55"/>
      <c r="I37" s="55"/>
      <c r="J37" s="55"/>
      <c r="K37" s="55"/>
      <c r="L37" s="58"/>
    </row>
    <row r="38" spans="1:12" s="3" customFormat="1" ht="36" hidden="1" customHeight="1">
      <c r="A38" s="57"/>
      <c r="B38" s="53"/>
      <c r="C38" s="54"/>
      <c r="D38" s="55"/>
      <c r="E38" s="54"/>
      <c r="F38" s="54"/>
      <c r="G38" s="55"/>
      <c r="H38" s="55"/>
      <c r="I38" s="55"/>
      <c r="J38" s="55"/>
      <c r="K38" s="55"/>
      <c r="L38" s="58"/>
    </row>
    <row r="39" spans="1:12" s="3" customFormat="1" ht="0.75" customHeight="1">
      <c r="A39" s="59"/>
      <c r="B39" s="60"/>
      <c r="C39" s="61"/>
      <c r="D39" s="61"/>
      <c r="E39" s="61"/>
      <c r="F39" s="61"/>
      <c r="G39" s="61"/>
      <c r="H39" s="61"/>
      <c r="I39" s="61"/>
      <c r="J39" s="61"/>
      <c r="K39" s="61"/>
      <c r="L39" s="62"/>
    </row>
    <row r="40" spans="1:12" s="3" customFormat="1" ht="18.75">
      <c r="A40" s="71"/>
      <c r="B40" s="72"/>
      <c r="C40" s="44"/>
      <c r="D40" s="44"/>
      <c r="E40" s="44"/>
      <c r="F40" s="44"/>
      <c r="G40" s="44"/>
      <c r="H40" s="44"/>
      <c r="I40" s="44"/>
      <c r="J40" s="44"/>
      <c r="K40" s="44"/>
      <c r="L40" s="44"/>
    </row>
    <row r="41" spans="1:12" s="3" customFormat="1" ht="18.75">
      <c r="A41" s="9"/>
      <c r="B41" s="2"/>
      <c r="C41" s="25"/>
      <c r="D41" s="25"/>
      <c r="E41" s="25"/>
      <c r="F41" s="25"/>
      <c r="G41" s="27"/>
      <c r="H41" s="27"/>
      <c r="I41" s="27"/>
      <c r="J41" s="27"/>
      <c r="K41" s="27"/>
      <c r="L41" s="27"/>
    </row>
    <row r="42" spans="1:12" s="3" customFormat="1" ht="18.75">
      <c r="A42" s="9"/>
      <c r="B42" s="65"/>
      <c r="C42" s="27"/>
      <c r="D42" s="25"/>
      <c r="E42" s="27"/>
      <c r="F42" s="27"/>
      <c r="G42" s="27"/>
      <c r="H42" s="27"/>
      <c r="I42" s="27"/>
      <c r="J42" s="27"/>
      <c r="K42" s="27"/>
      <c r="L42" s="27"/>
    </row>
    <row r="43" spans="1:12" s="3" customFormat="1" ht="18.75">
      <c r="A43" s="15"/>
      <c r="B43" s="65"/>
      <c r="C43" s="27"/>
      <c r="D43" s="25"/>
      <c r="E43" s="27"/>
      <c r="F43" s="27"/>
      <c r="G43" s="13"/>
      <c r="H43" s="13"/>
      <c r="I43" s="13"/>
      <c r="J43" s="13"/>
      <c r="K43" s="13"/>
      <c r="L43" s="13"/>
    </row>
    <row r="44" spans="1:12" s="3" customFormat="1" ht="18.75">
      <c r="A44" s="15"/>
      <c r="B44" s="64"/>
      <c r="C44" s="27"/>
      <c r="D44" s="25"/>
      <c r="E44" s="27"/>
      <c r="F44" s="27"/>
      <c r="G44" s="27"/>
      <c r="H44" s="27"/>
      <c r="I44" s="27"/>
      <c r="J44" s="27"/>
      <c r="K44" s="27"/>
      <c r="L44" s="27"/>
    </row>
    <row r="45" spans="1:12" s="3" customFormat="1" ht="18.75">
      <c r="A45" s="73"/>
      <c r="B45" s="74"/>
      <c r="C45" s="25"/>
      <c r="D45" s="25"/>
      <c r="E45" s="25"/>
      <c r="F45" s="27"/>
      <c r="G45" s="25"/>
      <c r="H45" s="25"/>
      <c r="I45" s="25"/>
      <c r="J45" s="25"/>
      <c r="K45" s="25"/>
      <c r="L45" s="25"/>
    </row>
    <row r="46" spans="1:12" s="3" customFormat="1" ht="19.5" thickBot="1">
      <c r="A46" s="73"/>
      <c r="B46" s="74"/>
      <c r="C46" s="25"/>
      <c r="D46" s="28"/>
      <c r="E46" s="28"/>
      <c r="F46" s="27"/>
      <c r="G46" s="28"/>
      <c r="H46" s="28"/>
      <c r="I46" s="28"/>
      <c r="J46" s="28"/>
      <c r="K46" s="28"/>
      <c r="L46" s="28"/>
    </row>
    <row r="47" spans="1:12" s="3" customFormat="1" ht="23.25" customHeight="1" thickBot="1">
      <c r="A47" s="23"/>
      <c r="B47" s="24"/>
      <c r="C47" s="22"/>
      <c r="D47" s="22"/>
      <c r="E47" s="22"/>
      <c r="F47" s="22"/>
      <c r="G47" s="22"/>
      <c r="H47" s="22"/>
      <c r="I47" s="22"/>
      <c r="J47" s="22"/>
      <c r="K47" s="22"/>
      <c r="L47" s="22"/>
    </row>
    <row r="48" spans="1:12" s="3" customFormat="1" ht="18">
      <c r="A48" s="10"/>
      <c r="B48" s="1"/>
      <c r="C48" s="1"/>
      <c r="D48" s="1"/>
      <c r="E48" s="1"/>
      <c r="F48" s="1"/>
    </row>
    <row r="49" spans="1:6" s="3" customFormat="1" ht="18.75">
      <c r="A49" s="10"/>
      <c r="B49" s="4"/>
      <c r="C49" s="4"/>
      <c r="D49" s="1"/>
      <c r="E49" s="1"/>
      <c r="F49" s="12"/>
    </row>
    <row r="50" spans="1:6" s="3" customFormat="1" ht="16.5" customHeight="1">
      <c r="A50" s="10"/>
      <c r="B50" s="1"/>
      <c r="C50" s="1"/>
      <c r="D50" s="1"/>
      <c r="E50" s="1"/>
      <c r="F50" s="11"/>
    </row>
    <row r="51" spans="1:6" s="3" customFormat="1" ht="18">
      <c r="A51" s="10"/>
      <c r="B51" s="1"/>
      <c r="C51" s="1"/>
      <c r="D51" s="1"/>
      <c r="E51" s="1"/>
      <c r="F51" s="1"/>
    </row>
    <row r="52" spans="1:6" s="3" customFormat="1" ht="18">
      <c r="A52" s="10"/>
      <c r="B52" s="1"/>
      <c r="C52" s="1"/>
      <c r="D52" s="1"/>
      <c r="E52" s="1"/>
      <c r="F52" s="1"/>
    </row>
    <row r="53" spans="1:6" s="3" customFormat="1" ht="38.25" customHeight="1">
      <c r="A53" s="1"/>
      <c r="B53" s="1"/>
      <c r="C53" s="1"/>
      <c r="D53" s="1"/>
      <c r="E53" s="1"/>
      <c r="F53" s="1"/>
    </row>
    <row r="54" spans="1:6" s="3" customFormat="1" ht="18">
      <c r="A54" s="1"/>
      <c r="B54" s="1"/>
      <c r="C54" s="1"/>
      <c r="D54" s="1"/>
      <c r="E54" s="1"/>
      <c r="F54" s="1"/>
    </row>
    <row r="55" spans="1:6" s="3" customFormat="1" ht="40.5" customHeight="1">
      <c r="A55" s="1"/>
      <c r="B55" s="1"/>
      <c r="C55" s="1"/>
      <c r="D55" s="1"/>
      <c r="E55" s="1"/>
      <c r="F55" s="1"/>
    </row>
    <row r="56" spans="1:6" s="3" customFormat="1" ht="18">
      <c r="A56"/>
      <c r="B56" s="8"/>
      <c r="C56" s="8"/>
      <c r="D56" s="8"/>
      <c r="E56" s="8"/>
      <c r="F56" s="8"/>
    </row>
    <row r="57" spans="1:6" s="3" customFormat="1" ht="18">
      <c r="A57"/>
      <c r="B57" s="8"/>
      <c r="C57" s="8"/>
      <c r="D57" s="8"/>
      <c r="E57" s="8"/>
      <c r="F57" s="8"/>
    </row>
    <row r="58" spans="1:6" s="3" customFormat="1" ht="18">
      <c r="A58"/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  <row r="129" spans="2:6">
      <c r="B129" s="8"/>
      <c r="C129" s="8"/>
      <c r="D129" s="8"/>
      <c r="E129" s="8"/>
      <c r="F129" s="8"/>
    </row>
    <row r="130" spans="2:6">
      <c r="B130" s="8"/>
      <c r="C130" s="8"/>
      <c r="D130" s="8"/>
      <c r="E130" s="8"/>
      <c r="F130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9"/>
  <sheetViews>
    <sheetView tabSelected="1" view="pageLayout" zoomScale="90" zoomScalePageLayoutView="90" workbookViewId="0">
      <selection activeCell="C29" sqref="C29"/>
    </sheetView>
  </sheetViews>
  <sheetFormatPr defaultRowHeight="12.75"/>
  <cols>
    <col min="1" max="1" width="8.85546875" customWidth="1"/>
    <col min="2" max="2" width="48.140625" customWidth="1"/>
    <col min="3" max="3" width="14.85546875" customWidth="1"/>
    <col min="4" max="4" width="11.85546875" customWidth="1"/>
    <col min="5" max="5" width="15" customWidth="1"/>
    <col min="6" max="6" width="12.2851562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85546875" customWidth="1"/>
  </cols>
  <sheetData>
    <row r="1" spans="1:12" ht="20.25">
      <c r="A1" s="83" t="s">
        <v>77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18.75">
      <c r="A2" s="84" t="s">
        <v>60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ht="16.5" thickBot="1">
      <c r="A3" s="85" t="s">
        <v>55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5.75">
      <c r="A4" s="86" t="s">
        <v>0</v>
      </c>
      <c r="B4" s="89" t="s">
        <v>6</v>
      </c>
      <c r="C4" s="92" t="s">
        <v>85</v>
      </c>
      <c r="D4" s="95" t="s">
        <v>78</v>
      </c>
      <c r="E4" s="79"/>
      <c r="F4" s="79"/>
      <c r="G4" s="79" t="s">
        <v>4</v>
      </c>
      <c r="H4" s="79"/>
      <c r="I4" s="79"/>
      <c r="J4" s="79"/>
      <c r="K4" s="79"/>
      <c r="L4" s="80"/>
    </row>
    <row r="5" spans="1:12" ht="15.75">
      <c r="A5" s="87"/>
      <c r="B5" s="90"/>
      <c r="C5" s="93"/>
      <c r="D5" s="96"/>
      <c r="E5" s="81"/>
      <c r="F5" s="81"/>
      <c r="G5" s="81" t="s">
        <v>57</v>
      </c>
      <c r="H5" s="81"/>
      <c r="I5" s="81" t="s">
        <v>58</v>
      </c>
      <c r="J5" s="81"/>
      <c r="K5" s="81" t="s">
        <v>59</v>
      </c>
      <c r="L5" s="82"/>
    </row>
    <row r="6" spans="1:12" ht="32.25" thickBot="1">
      <c r="A6" s="88"/>
      <c r="B6" s="91"/>
      <c r="C6" s="94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33" t="s">
        <v>2</v>
      </c>
    </row>
    <row r="7" spans="1:12" ht="18.75">
      <c r="A7" s="5">
        <v>1</v>
      </c>
      <c r="B7" s="7" t="s">
        <v>7</v>
      </c>
      <c r="C7" s="32">
        <v>124.4</v>
      </c>
      <c r="D7" s="25">
        <f>G7+I7+K7</f>
        <v>5434.6779999999999</v>
      </c>
      <c r="E7" s="25">
        <f>H7+J7+L7</f>
        <v>5080.9330000000009</v>
      </c>
      <c r="F7" s="25">
        <f>E7/(D7+C7)*100</f>
        <v>91.398843477281687</v>
      </c>
      <c r="G7" s="25">
        <v>1129.7329999999999</v>
      </c>
      <c r="H7" s="25">
        <v>1106.1210000000001</v>
      </c>
      <c r="I7" s="25">
        <v>1464.4649999999999</v>
      </c>
      <c r="J7" s="25">
        <v>1294.8230000000001</v>
      </c>
      <c r="K7" s="25">
        <v>2840.48</v>
      </c>
      <c r="L7" s="25">
        <v>2679.989</v>
      </c>
    </row>
    <row r="8" spans="1:12" ht="18.75">
      <c r="A8" s="6">
        <v>2</v>
      </c>
      <c r="B8" s="2" t="s">
        <v>8</v>
      </c>
      <c r="C8" s="32">
        <v>17.39</v>
      </c>
      <c r="D8" s="25">
        <f>G8+I8+K8</f>
        <v>1201.692</v>
      </c>
      <c r="E8" s="25">
        <f t="shared" ref="D8:E45" si="0">H8+J8+L8</f>
        <v>1117.356</v>
      </c>
      <c r="F8" s="25">
        <f t="shared" ref="F8:F45" si="1">E8/(D8+C8)*100</f>
        <v>91.65552440278833</v>
      </c>
      <c r="G8" s="25">
        <v>254.60400000000001</v>
      </c>
      <c r="H8" s="25">
        <v>248.005</v>
      </c>
      <c r="I8" s="25">
        <v>322.18299999999999</v>
      </c>
      <c r="J8" s="25">
        <v>288.24299999999999</v>
      </c>
      <c r="K8" s="25">
        <v>624.90499999999997</v>
      </c>
      <c r="L8" s="25">
        <v>581.10799999999995</v>
      </c>
    </row>
    <row r="9" spans="1:12" ht="18.75">
      <c r="A9" s="6">
        <v>3</v>
      </c>
      <c r="B9" s="29" t="s">
        <v>16</v>
      </c>
      <c r="C9" s="32">
        <v>63.39</v>
      </c>
      <c r="D9" s="25">
        <f>G9+I9+K9</f>
        <v>167.71</v>
      </c>
      <c r="E9" s="25">
        <f t="shared" si="0"/>
        <v>119.03999999999999</v>
      </c>
      <c r="F9" s="25">
        <f t="shared" si="1"/>
        <v>51.510168758113359</v>
      </c>
      <c r="G9" s="25">
        <f t="shared" ref="G9:L9" si="2">SUM(G11:G22)</f>
        <v>81.180000000000007</v>
      </c>
      <c r="H9" s="25">
        <f t="shared" si="2"/>
        <v>0</v>
      </c>
      <c r="I9" s="25">
        <f t="shared" si="2"/>
        <v>29.9</v>
      </c>
      <c r="J9" s="25">
        <f t="shared" si="2"/>
        <v>44.279999999999994</v>
      </c>
      <c r="K9" s="25">
        <f t="shared" si="2"/>
        <v>56.629999999999995</v>
      </c>
      <c r="L9" s="25">
        <f t="shared" si="2"/>
        <v>74.760000000000005</v>
      </c>
    </row>
    <row r="10" spans="1:12" ht="18.75">
      <c r="A10" s="6"/>
      <c r="B10" s="2" t="s">
        <v>9</v>
      </c>
      <c r="C10" s="32">
        <f>'1 кв'!D10-'1 кв'!E10</f>
        <v>0</v>
      </c>
      <c r="D10" s="27">
        <f t="shared" si="0"/>
        <v>0</v>
      </c>
      <c r="E10" s="25">
        <f t="shared" si="0"/>
        <v>0</v>
      </c>
      <c r="F10" s="25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</row>
    <row r="11" spans="1:12" ht="18.75">
      <c r="A11" s="9" t="s">
        <v>19</v>
      </c>
      <c r="B11" s="2" t="s">
        <v>48</v>
      </c>
      <c r="C11" s="32">
        <f>'1 кв'!D11-'1 кв'!E11</f>
        <v>0</v>
      </c>
      <c r="D11" s="27">
        <f t="shared" si="0"/>
        <v>0</v>
      </c>
      <c r="E11" s="25">
        <f t="shared" si="0"/>
        <v>0</v>
      </c>
      <c r="F11" s="25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</row>
    <row r="12" spans="1:12" ht="18.75">
      <c r="A12" s="9" t="s">
        <v>20</v>
      </c>
      <c r="B12" s="2" t="s">
        <v>49</v>
      </c>
      <c r="C12" s="32">
        <f>'1 кв'!D12-'1 кв'!E12</f>
        <v>0</v>
      </c>
      <c r="D12" s="27">
        <f t="shared" si="0"/>
        <v>0</v>
      </c>
      <c r="E12" s="25">
        <f t="shared" si="0"/>
        <v>0</v>
      </c>
      <c r="F12" s="25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</row>
    <row r="13" spans="1:12" ht="18.75">
      <c r="A13" s="9" t="s">
        <v>21</v>
      </c>
      <c r="B13" s="65" t="s">
        <v>62</v>
      </c>
      <c r="C13" s="32">
        <v>6.7</v>
      </c>
      <c r="D13" s="27">
        <f t="shared" si="0"/>
        <v>0</v>
      </c>
      <c r="E13" s="25">
        <f t="shared" si="0"/>
        <v>0</v>
      </c>
      <c r="F13" s="25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</row>
    <row r="14" spans="1:12" ht="18.75">
      <c r="A14" s="9" t="s">
        <v>22</v>
      </c>
      <c r="B14" s="65" t="s">
        <v>63</v>
      </c>
      <c r="C14" s="32">
        <v>42.04</v>
      </c>
      <c r="D14" s="27">
        <f t="shared" si="0"/>
        <v>26</v>
      </c>
      <c r="E14" s="25">
        <f t="shared" si="0"/>
        <v>64.13</v>
      </c>
      <c r="F14" s="25">
        <f>E14/(D14+C14)*100</f>
        <v>94.253380364491477</v>
      </c>
      <c r="G14" s="27">
        <v>0</v>
      </c>
      <c r="H14" s="27">
        <v>0</v>
      </c>
      <c r="I14" s="27">
        <v>26</v>
      </c>
      <c r="J14" s="35">
        <v>26</v>
      </c>
      <c r="K14" s="27">
        <v>0</v>
      </c>
      <c r="L14" s="35">
        <v>38.130000000000003</v>
      </c>
    </row>
    <row r="15" spans="1:12" ht="16.5" customHeight="1">
      <c r="A15" s="9" t="s">
        <v>23</v>
      </c>
      <c r="B15" s="65" t="s">
        <v>76</v>
      </c>
      <c r="C15" s="32">
        <v>0.62</v>
      </c>
      <c r="D15" s="27">
        <f t="shared" si="0"/>
        <v>3</v>
      </c>
      <c r="E15" s="25">
        <f t="shared" si="0"/>
        <v>2.38</v>
      </c>
      <c r="F15" s="25">
        <f t="shared" si="1"/>
        <v>65.745856353591165</v>
      </c>
      <c r="G15" s="27">
        <v>0</v>
      </c>
      <c r="H15" s="27">
        <v>0</v>
      </c>
      <c r="I15" s="27">
        <v>3</v>
      </c>
      <c r="J15" s="35">
        <v>2.38</v>
      </c>
      <c r="K15" s="27">
        <v>0</v>
      </c>
      <c r="L15" s="35">
        <v>0</v>
      </c>
    </row>
    <row r="16" spans="1:12" ht="18.75">
      <c r="A16" s="9" t="s">
        <v>24</v>
      </c>
      <c r="B16" s="65" t="s">
        <v>15</v>
      </c>
      <c r="C16" s="32">
        <f>'1 кв'!D16-'1 кв'!E16</f>
        <v>0</v>
      </c>
      <c r="D16" s="27">
        <f t="shared" si="0"/>
        <v>0</v>
      </c>
      <c r="E16" s="25">
        <f t="shared" si="0"/>
        <v>0</v>
      </c>
      <c r="F16" s="25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</row>
    <row r="17" spans="1:12" ht="18.75">
      <c r="A17" s="9" t="s">
        <v>25</v>
      </c>
      <c r="B17" s="65" t="s">
        <v>17</v>
      </c>
      <c r="C17" s="32">
        <f>'1 кв'!D17-'1 кв'!E17</f>
        <v>0</v>
      </c>
      <c r="D17" s="27">
        <f t="shared" si="0"/>
        <v>41.33</v>
      </c>
      <c r="E17" s="25">
        <f t="shared" si="0"/>
        <v>0</v>
      </c>
      <c r="F17" s="25">
        <v>0</v>
      </c>
      <c r="G17" s="27">
        <v>41.33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</row>
    <row r="18" spans="1:12" ht="18.75">
      <c r="A18" s="9" t="s">
        <v>26</v>
      </c>
      <c r="B18" s="65" t="s">
        <v>64</v>
      </c>
      <c r="C18" s="32">
        <f>'1 кв'!D18-'1 кв'!E18</f>
        <v>0</v>
      </c>
      <c r="D18" s="27">
        <f t="shared" si="0"/>
        <v>20</v>
      </c>
      <c r="E18" s="25">
        <f t="shared" si="0"/>
        <v>0</v>
      </c>
      <c r="F18" s="25">
        <v>0</v>
      </c>
      <c r="G18" s="27">
        <v>0</v>
      </c>
      <c r="H18" s="27">
        <v>0</v>
      </c>
      <c r="I18" s="27">
        <v>0</v>
      </c>
      <c r="J18" s="27">
        <v>0</v>
      </c>
      <c r="K18" s="27">
        <v>20</v>
      </c>
      <c r="L18" s="27">
        <v>0</v>
      </c>
    </row>
    <row r="19" spans="1:12" ht="18.75">
      <c r="A19" s="9" t="s">
        <v>27</v>
      </c>
      <c r="B19" s="65" t="s">
        <v>70</v>
      </c>
      <c r="C19" s="32">
        <v>15</v>
      </c>
      <c r="D19" s="27">
        <f t="shared" si="0"/>
        <v>39.85</v>
      </c>
      <c r="E19" s="25">
        <f t="shared" si="0"/>
        <v>15</v>
      </c>
      <c r="F19" s="25">
        <f t="shared" si="1"/>
        <v>27.347310847766636</v>
      </c>
      <c r="G19" s="27">
        <v>39.85</v>
      </c>
      <c r="H19" s="27">
        <v>0</v>
      </c>
      <c r="I19" s="27">
        <v>0</v>
      </c>
      <c r="J19" s="27">
        <v>15</v>
      </c>
      <c r="K19" s="27">
        <v>0</v>
      </c>
      <c r="L19" s="27">
        <v>0</v>
      </c>
    </row>
    <row r="20" spans="1:12" ht="18.75">
      <c r="A20" s="78" t="s">
        <v>61</v>
      </c>
      <c r="B20" s="65" t="s">
        <v>84</v>
      </c>
      <c r="C20" s="32">
        <v>0</v>
      </c>
      <c r="D20" s="27">
        <f t="shared" ref="D20:D21" si="3">G20+I20+K20</f>
        <v>11.4</v>
      </c>
      <c r="E20" s="25">
        <f t="shared" ref="E20:E21" si="4">H20+J20+L20</f>
        <v>11.4</v>
      </c>
      <c r="F20" s="25">
        <f t="shared" ref="F20" si="5">E20/(D20+C20)*100</f>
        <v>100</v>
      </c>
      <c r="G20" s="27">
        <v>0</v>
      </c>
      <c r="H20" s="27">
        <v>0</v>
      </c>
      <c r="I20" s="27">
        <v>0</v>
      </c>
      <c r="J20" s="27">
        <v>0</v>
      </c>
      <c r="K20" s="27">
        <v>11.4</v>
      </c>
      <c r="L20" s="27">
        <v>11.4</v>
      </c>
    </row>
    <row r="21" spans="1:12" ht="18.75">
      <c r="A21" s="9" t="s">
        <v>79</v>
      </c>
      <c r="B21" s="65" t="s">
        <v>82</v>
      </c>
      <c r="C21" s="32">
        <v>0</v>
      </c>
      <c r="D21" s="27">
        <f t="shared" si="3"/>
        <v>0.9</v>
      </c>
      <c r="E21" s="25">
        <f t="shared" si="4"/>
        <v>0.9</v>
      </c>
      <c r="F21" s="25">
        <f t="shared" si="1"/>
        <v>100</v>
      </c>
      <c r="G21" s="39">
        <v>0</v>
      </c>
      <c r="H21" s="39">
        <v>0</v>
      </c>
      <c r="I21" s="39">
        <v>0.9</v>
      </c>
      <c r="J21" s="39">
        <v>0.9</v>
      </c>
      <c r="K21" s="39">
        <v>0</v>
      </c>
      <c r="L21" s="27">
        <v>0</v>
      </c>
    </row>
    <row r="22" spans="1:12" ht="18.75">
      <c r="A22" s="9" t="s">
        <v>81</v>
      </c>
      <c r="B22" s="65" t="s">
        <v>65</v>
      </c>
      <c r="C22" s="32">
        <f>'1 кв'!D20-'1 кв'!E20</f>
        <v>0</v>
      </c>
      <c r="D22" s="25">
        <f t="shared" si="0"/>
        <v>25.23</v>
      </c>
      <c r="E22" s="25">
        <f t="shared" si="0"/>
        <v>25.23</v>
      </c>
      <c r="F22" s="25">
        <f t="shared" si="1"/>
        <v>100</v>
      </c>
      <c r="G22" s="39"/>
      <c r="H22" s="39">
        <v>0</v>
      </c>
      <c r="I22" s="39">
        <v>0</v>
      </c>
      <c r="J22" s="39">
        <v>0</v>
      </c>
      <c r="K22" s="39">
        <v>25.23</v>
      </c>
      <c r="L22" s="27">
        <v>25.23</v>
      </c>
    </row>
    <row r="23" spans="1:12" ht="24.75" customHeight="1">
      <c r="A23" s="70" t="s">
        <v>28</v>
      </c>
      <c r="B23" s="29" t="s">
        <v>10</v>
      </c>
      <c r="C23" s="32">
        <f>C25+C26+C27</f>
        <v>88.94</v>
      </c>
      <c r="D23" s="25">
        <f t="shared" si="0"/>
        <v>46.786999999999999</v>
      </c>
      <c r="E23" s="25">
        <f t="shared" si="0"/>
        <v>100.15600000000001</v>
      </c>
      <c r="F23" s="25">
        <f t="shared" si="1"/>
        <v>73.79224472654667</v>
      </c>
      <c r="G23" s="26">
        <f t="shared" ref="G23:L23" si="6">SUM(G25:G27)</f>
        <v>15.399000000000001</v>
      </c>
      <c r="H23" s="26">
        <f t="shared" si="6"/>
        <v>93.326000000000008</v>
      </c>
      <c r="I23" s="26">
        <f t="shared" si="6"/>
        <v>15.693999999999999</v>
      </c>
      <c r="J23" s="26">
        <f t="shared" si="6"/>
        <v>3.21</v>
      </c>
      <c r="K23" s="26">
        <f t="shared" si="6"/>
        <v>15.693999999999999</v>
      </c>
      <c r="L23" s="25">
        <f t="shared" si="6"/>
        <v>3.62</v>
      </c>
    </row>
    <row r="24" spans="1:12" ht="18.75">
      <c r="A24" s="9"/>
      <c r="B24" s="2" t="s">
        <v>9</v>
      </c>
      <c r="C24" s="32"/>
      <c r="D24" s="27"/>
      <c r="E24" s="25"/>
      <c r="F24" s="25"/>
      <c r="G24" s="27"/>
      <c r="H24" s="27"/>
      <c r="I24" s="27"/>
      <c r="J24" s="27"/>
      <c r="K24" s="27"/>
      <c r="L24" s="27"/>
    </row>
    <row r="25" spans="1:12" ht="18.75">
      <c r="A25" s="9" t="s">
        <v>29</v>
      </c>
      <c r="B25" s="2" t="s">
        <v>11</v>
      </c>
      <c r="C25" s="32">
        <v>83.88</v>
      </c>
      <c r="D25" s="25">
        <f t="shared" si="0"/>
        <v>0</v>
      </c>
      <c r="E25" s="25">
        <f t="shared" si="0"/>
        <v>83.769000000000005</v>
      </c>
      <c r="F25" s="25">
        <f t="shared" si="1"/>
        <v>99.86766809728185</v>
      </c>
      <c r="G25" s="27">
        <v>0</v>
      </c>
      <c r="H25" s="27">
        <v>83.769000000000005</v>
      </c>
      <c r="I25" s="27">
        <v>0</v>
      </c>
      <c r="J25" s="27">
        <v>0</v>
      </c>
      <c r="K25" s="27">
        <v>0</v>
      </c>
      <c r="L25" s="27">
        <v>0</v>
      </c>
    </row>
    <row r="26" spans="1:12" s="3" customFormat="1" ht="18.75">
      <c r="A26" s="9" t="s">
        <v>30</v>
      </c>
      <c r="B26" s="2" t="s">
        <v>13</v>
      </c>
      <c r="C26" s="32">
        <v>0.37</v>
      </c>
      <c r="D26" s="27">
        <f t="shared" si="0"/>
        <v>16.786999999999999</v>
      </c>
      <c r="E26" s="25">
        <f t="shared" si="0"/>
        <v>2</v>
      </c>
      <c r="F26" s="25">
        <f t="shared" si="1"/>
        <v>11.657049600746051</v>
      </c>
      <c r="G26" s="27">
        <v>5.399</v>
      </c>
      <c r="H26" s="27">
        <v>0.27</v>
      </c>
      <c r="I26" s="27">
        <v>5.694</v>
      </c>
      <c r="J26" s="27">
        <v>0.44</v>
      </c>
      <c r="K26" s="27">
        <v>5.694</v>
      </c>
      <c r="L26" s="27">
        <v>1.29</v>
      </c>
    </row>
    <row r="27" spans="1:12" s="3" customFormat="1" ht="18.75">
      <c r="A27" s="9" t="s">
        <v>31</v>
      </c>
      <c r="B27" s="2" t="s">
        <v>12</v>
      </c>
      <c r="C27" s="32">
        <v>4.6900000000000004</v>
      </c>
      <c r="D27" s="27">
        <f t="shared" si="0"/>
        <v>30</v>
      </c>
      <c r="E27" s="25">
        <f t="shared" si="0"/>
        <v>14.387</v>
      </c>
      <c r="F27" s="25">
        <f t="shared" si="1"/>
        <v>41.473046987604498</v>
      </c>
      <c r="G27" s="27">
        <v>10</v>
      </c>
      <c r="H27" s="27">
        <v>9.2870000000000008</v>
      </c>
      <c r="I27" s="27">
        <v>10</v>
      </c>
      <c r="J27" s="27">
        <v>2.77</v>
      </c>
      <c r="K27" s="27">
        <v>10</v>
      </c>
      <c r="L27" s="27">
        <v>2.33</v>
      </c>
    </row>
    <row r="28" spans="1:12" s="3" customFormat="1" ht="24" customHeight="1">
      <c r="A28" s="70" t="s">
        <v>32</v>
      </c>
      <c r="B28" s="29" t="s">
        <v>14</v>
      </c>
      <c r="C28" s="32">
        <v>38.08</v>
      </c>
      <c r="D28" s="17">
        <f>G28+I28+K28</f>
        <v>3.2600000000000002</v>
      </c>
      <c r="E28" s="17">
        <f t="shared" si="0"/>
        <v>18.850000000000001</v>
      </c>
      <c r="F28" s="25">
        <f t="shared" si="1"/>
        <v>45.597484276729567</v>
      </c>
      <c r="G28" s="17">
        <f>SUM(G30:G38)</f>
        <v>0.78</v>
      </c>
      <c r="H28" s="17">
        <f t="shared" ref="H28:L28" si="7">SUM(H30:H38)</f>
        <v>0.28000000000000003</v>
      </c>
      <c r="I28" s="17">
        <f t="shared" si="7"/>
        <v>1.1400000000000001</v>
      </c>
      <c r="J28" s="17">
        <f t="shared" si="7"/>
        <v>12.780000000000001</v>
      </c>
      <c r="K28" s="17">
        <f t="shared" si="7"/>
        <v>1.34</v>
      </c>
      <c r="L28" s="17">
        <f t="shared" si="7"/>
        <v>5.79</v>
      </c>
    </row>
    <row r="29" spans="1:12" s="3" customFormat="1" ht="18.75">
      <c r="A29" s="9"/>
      <c r="B29" s="2" t="s">
        <v>9</v>
      </c>
      <c r="C29" s="32"/>
      <c r="D29" s="13"/>
      <c r="E29" s="17"/>
      <c r="F29" s="25"/>
      <c r="G29" s="13"/>
      <c r="H29" s="13"/>
      <c r="I29" s="13"/>
      <c r="J29" s="13"/>
      <c r="K29" s="13"/>
      <c r="L29" s="13"/>
    </row>
    <row r="30" spans="1:12" s="3" customFormat="1" ht="16.5" customHeight="1">
      <c r="A30" s="9" t="s">
        <v>35</v>
      </c>
      <c r="B30" s="65" t="s">
        <v>41</v>
      </c>
      <c r="C30" s="32">
        <f>'1 кв'!D28-'1 кв'!E28</f>
        <v>0</v>
      </c>
      <c r="D30" s="13">
        <f t="shared" si="0"/>
        <v>0.56000000000000005</v>
      </c>
      <c r="E30" s="17">
        <f t="shared" si="0"/>
        <v>0.56000000000000005</v>
      </c>
      <c r="F30" s="25">
        <f t="shared" si="1"/>
        <v>100</v>
      </c>
      <c r="G30" s="13">
        <v>0</v>
      </c>
      <c r="H30" s="13">
        <v>0</v>
      </c>
      <c r="I30" s="13">
        <v>0</v>
      </c>
      <c r="J30" s="13">
        <v>0</v>
      </c>
      <c r="K30" s="13">
        <v>0.56000000000000005</v>
      </c>
      <c r="L30" s="13">
        <v>0.56000000000000005</v>
      </c>
    </row>
    <row r="31" spans="1:12" s="3" customFormat="1" ht="16.5" customHeight="1">
      <c r="A31" s="9" t="s">
        <v>36</v>
      </c>
      <c r="B31" s="65" t="s">
        <v>42</v>
      </c>
      <c r="C31" s="32">
        <v>0</v>
      </c>
      <c r="D31" s="13">
        <f t="shared" si="0"/>
        <v>0</v>
      </c>
      <c r="E31" s="17">
        <f t="shared" si="0"/>
        <v>0</v>
      </c>
      <c r="F31" s="25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</row>
    <row r="32" spans="1:12" s="3" customFormat="1" ht="16.5" customHeight="1">
      <c r="A32" s="9" t="s">
        <v>38</v>
      </c>
      <c r="B32" s="65" t="s">
        <v>66</v>
      </c>
      <c r="C32" s="32">
        <f>'1 кв'!D30-'1 кв'!E30</f>
        <v>0</v>
      </c>
      <c r="D32" s="13">
        <f t="shared" si="0"/>
        <v>0.84000000000000008</v>
      </c>
      <c r="E32" s="17">
        <f t="shared" si="0"/>
        <v>0.84000000000000008</v>
      </c>
      <c r="F32" s="25">
        <f t="shared" si="1"/>
        <v>100</v>
      </c>
      <c r="G32" s="13">
        <v>0.28000000000000003</v>
      </c>
      <c r="H32" s="13">
        <v>0.28000000000000003</v>
      </c>
      <c r="I32" s="13">
        <v>0.28000000000000003</v>
      </c>
      <c r="J32" s="13">
        <v>0.28000000000000003</v>
      </c>
      <c r="K32" s="13">
        <v>0.28000000000000003</v>
      </c>
      <c r="L32" s="13">
        <v>0.28000000000000003</v>
      </c>
    </row>
    <row r="33" spans="1:12" s="3" customFormat="1" ht="16.5" customHeight="1">
      <c r="A33" s="9" t="s">
        <v>39</v>
      </c>
      <c r="B33" s="65" t="s">
        <v>43</v>
      </c>
      <c r="C33" s="32">
        <v>1.5</v>
      </c>
      <c r="D33" s="13">
        <f t="shared" si="0"/>
        <v>1.5</v>
      </c>
      <c r="E33" s="17">
        <f t="shared" si="0"/>
        <v>1.2</v>
      </c>
      <c r="F33" s="25">
        <f t="shared" si="1"/>
        <v>40</v>
      </c>
      <c r="G33" s="13">
        <v>0.5</v>
      </c>
      <c r="H33" s="13">
        <v>0</v>
      </c>
      <c r="I33" s="13">
        <v>0.5</v>
      </c>
      <c r="J33" s="13">
        <v>0</v>
      </c>
      <c r="K33" s="13">
        <v>0.5</v>
      </c>
      <c r="L33" s="13">
        <v>1.2</v>
      </c>
    </row>
    <row r="34" spans="1:12" s="3" customFormat="1" ht="16.5" customHeight="1">
      <c r="A34" s="9" t="s">
        <v>40</v>
      </c>
      <c r="B34" s="65" t="s">
        <v>67</v>
      </c>
      <c r="C34" s="32">
        <f>'1 кв'!D32-'1 кв'!E32</f>
        <v>0</v>
      </c>
      <c r="D34" s="13">
        <f t="shared" si="0"/>
        <v>0.36</v>
      </c>
      <c r="E34" s="17">
        <f t="shared" si="0"/>
        <v>0.36</v>
      </c>
      <c r="F34" s="25">
        <f t="shared" si="1"/>
        <v>100</v>
      </c>
      <c r="G34" s="13">
        <v>0</v>
      </c>
      <c r="H34" s="13">
        <v>0</v>
      </c>
      <c r="I34" s="13">
        <v>0.36</v>
      </c>
      <c r="J34" s="13">
        <v>0.36</v>
      </c>
      <c r="K34" s="13">
        <v>0</v>
      </c>
      <c r="L34" s="13">
        <v>0</v>
      </c>
    </row>
    <row r="35" spans="1:12" s="3" customFormat="1" ht="16.5" customHeight="1">
      <c r="A35" s="9" t="s">
        <v>50</v>
      </c>
      <c r="B35" s="65" t="s">
        <v>68</v>
      </c>
      <c r="C35" s="32">
        <v>0</v>
      </c>
      <c r="D35" s="13">
        <f t="shared" si="0"/>
        <v>0</v>
      </c>
      <c r="E35" s="17">
        <f t="shared" si="0"/>
        <v>0</v>
      </c>
      <c r="F35" s="25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s="3" customFormat="1" ht="16.5" customHeight="1">
      <c r="A36" s="9" t="s">
        <v>51</v>
      </c>
      <c r="B36" s="66" t="s">
        <v>71</v>
      </c>
      <c r="C36" s="32">
        <v>0</v>
      </c>
      <c r="D36" s="13">
        <f t="shared" si="0"/>
        <v>0</v>
      </c>
      <c r="E36" s="17">
        <f t="shared" si="0"/>
        <v>0</v>
      </c>
      <c r="F36" s="25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s="3" customFormat="1" ht="16.5" customHeight="1">
      <c r="A37" s="9" t="s">
        <v>52</v>
      </c>
      <c r="B37" s="64" t="s">
        <v>72</v>
      </c>
      <c r="C37" s="32">
        <v>19.63</v>
      </c>
      <c r="D37" s="13">
        <f t="shared" si="0"/>
        <v>0</v>
      </c>
      <c r="E37" s="17">
        <f t="shared" si="0"/>
        <v>15.89</v>
      </c>
      <c r="F37" s="25">
        <f t="shared" si="1"/>
        <v>80.947529291900153</v>
      </c>
      <c r="G37" s="13">
        <v>0</v>
      </c>
      <c r="H37" s="13">
        <v>0</v>
      </c>
      <c r="I37" s="13">
        <v>0</v>
      </c>
      <c r="J37" s="13">
        <v>12.14</v>
      </c>
      <c r="K37" s="13">
        <v>0</v>
      </c>
      <c r="L37" s="13">
        <v>3.75</v>
      </c>
    </row>
    <row r="38" spans="1:12" s="3" customFormat="1" ht="16.5" customHeight="1">
      <c r="A38" s="9" t="s">
        <v>53</v>
      </c>
      <c r="B38" s="67" t="s">
        <v>69</v>
      </c>
      <c r="C38" s="32">
        <v>2.54</v>
      </c>
      <c r="D38" s="13">
        <f t="shared" si="0"/>
        <v>0</v>
      </c>
      <c r="E38" s="17">
        <f t="shared" si="0"/>
        <v>0</v>
      </c>
      <c r="F38" s="25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s="3" customFormat="1" ht="30.75" customHeight="1">
      <c r="A39" s="70" t="s">
        <v>33</v>
      </c>
      <c r="B39" s="29" t="s">
        <v>18</v>
      </c>
      <c r="C39" s="30">
        <v>21.38</v>
      </c>
      <c r="D39" s="25">
        <f t="shared" si="0"/>
        <v>10.520000000000001</v>
      </c>
      <c r="E39" s="25">
        <f t="shared" si="0"/>
        <v>1.8089999999999999</v>
      </c>
      <c r="F39" s="25">
        <f t="shared" si="1"/>
        <v>5.6708463949843262</v>
      </c>
      <c r="G39" s="25">
        <f t="shared" ref="G39:L39" si="8">SUM(G41:G43)</f>
        <v>8.7100000000000009</v>
      </c>
      <c r="H39" s="25">
        <f t="shared" si="8"/>
        <v>1.329</v>
      </c>
      <c r="I39" s="25">
        <f t="shared" si="8"/>
        <v>0</v>
      </c>
      <c r="J39" s="25">
        <f t="shared" si="8"/>
        <v>0</v>
      </c>
      <c r="K39" s="25">
        <f t="shared" si="8"/>
        <v>1.81</v>
      </c>
      <c r="L39" s="25">
        <f t="shared" si="8"/>
        <v>0.48</v>
      </c>
    </row>
    <row r="40" spans="1:12" s="3" customFormat="1" ht="18.75">
      <c r="A40" s="9"/>
      <c r="B40" s="2" t="s">
        <v>9</v>
      </c>
      <c r="C40" s="32"/>
      <c r="D40" s="27"/>
      <c r="E40" s="25"/>
      <c r="F40" s="25"/>
      <c r="G40" s="27"/>
      <c r="H40" s="27"/>
      <c r="I40" s="27"/>
      <c r="J40" s="27"/>
      <c r="K40" s="27"/>
      <c r="L40" s="27"/>
    </row>
    <row r="41" spans="1:12" s="3" customFormat="1" ht="18.75">
      <c r="A41" s="9" t="s">
        <v>74</v>
      </c>
      <c r="B41" s="2" t="s">
        <v>54</v>
      </c>
      <c r="C41" s="32">
        <v>6.9000000000000006E-2</v>
      </c>
      <c r="D41" s="27">
        <f t="shared" si="0"/>
        <v>8.7100000000000009</v>
      </c>
      <c r="E41" s="27">
        <f t="shared" si="0"/>
        <v>0</v>
      </c>
      <c r="F41" s="25">
        <f t="shared" si="1"/>
        <v>0</v>
      </c>
      <c r="G41" s="27">
        <v>8.7100000000000009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</row>
    <row r="42" spans="1:12" s="3" customFormat="1" ht="18.75">
      <c r="A42" s="15" t="s">
        <v>75</v>
      </c>
      <c r="B42" s="65" t="s">
        <v>73</v>
      </c>
      <c r="C42" s="32">
        <v>1.33</v>
      </c>
      <c r="D42" s="27">
        <f t="shared" ref="D42" si="9">G42+I42+K42</f>
        <v>1.33</v>
      </c>
      <c r="E42" s="27">
        <f t="shared" ref="E42" si="10">H42+J42+L42</f>
        <v>1.329</v>
      </c>
      <c r="F42" s="25">
        <f t="shared" si="1"/>
        <v>49.962406015037594</v>
      </c>
      <c r="G42" s="27">
        <v>0</v>
      </c>
      <c r="H42" s="27">
        <v>1.329</v>
      </c>
      <c r="I42" s="27">
        <v>0</v>
      </c>
      <c r="J42" s="27">
        <v>0</v>
      </c>
      <c r="K42" s="27">
        <v>1.33</v>
      </c>
      <c r="L42" s="27">
        <v>0</v>
      </c>
    </row>
    <row r="43" spans="1:12" s="3" customFormat="1" ht="18.75">
      <c r="A43" s="15" t="s">
        <v>80</v>
      </c>
      <c r="B43" s="16" t="s">
        <v>56</v>
      </c>
      <c r="C43" s="32">
        <v>2.2000000000000002</v>
      </c>
      <c r="D43" s="27">
        <f t="shared" si="0"/>
        <v>0.48</v>
      </c>
      <c r="E43" s="25">
        <f t="shared" si="0"/>
        <v>0.48</v>
      </c>
      <c r="F43" s="25">
        <f t="shared" si="1"/>
        <v>17.910447761194028</v>
      </c>
      <c r="G43" s="27">
        <v>0</v>
      </c>
      <c r="H43" s="27">
        <v>0</v>
      </c>
      <c r="I43" s="27">
        <v>0</v>
      </c>
      <c r="J43" s="27">
        <v>0</v>
      </c>
      <c r="K43" s="27">
        <v>0.48</v>
      </c>
      <c r="L43" s="27">
        <v>0.48</v>
      </c>
    </row>
    <row r="44" spans="1:12" s="3" customFormat="1" ht="18.75">
      <c r="A44" s="73" t="s">
        <v>34</v>
      </c>
      <c r="B44" s="76" t="s">
        <v>45</v>
      </c>
      <c r="C44" s="32">
        <v>0.08</v>
      </c>
      <c r="D44" s="25">
        <f t="shared" si="0"/>
        <v>5.266</v>
      </c>
      <c r="E44" s="25">
        <f t="shared" si="0"/>
        <v>0</v>
      </c>
      <c r="F44" s="25">
        <f t="shared" si="1"/>
        <v>0</v>
      </c>
      <c r="G44" s="25">
        <v>0</v>
      </c>
      <c r="H44" s="25">
        <v>0</v>
      </c>
      <c r="I44" s="25">
        <v>5.266</v>
      </c>
      <c r="J44" s="25">
        <v>0</v>
      </c>
      <c r="K44" s="25">
        <v>0</v>
      </c>
      <c r="L44" s="25">
        <v>0</v>
      </c>
    </row>
    <row r="45" spans="1:12" s="3" customFormat="1" ht="38.25" thickBot="1">
      <c r="A45" s="73" t="s">
        <v>44</v>
      </c>
      <c r="B45" s="76" t="s">
        <v>83</v>
      </c>
      <c r="C45" s="32">
        <v>2.5</v>
      </c>
      <c r="D45" s="28">
        <f t="shared" si="0"/>
        <v>12</v>
      </c>
      <c r="E45" s="28">
        <f t="shared" si="0"/>
        <v>14.5</v>
      </c>
      <c r="F45" s="25">
        <f t="shared" si="1"/>
        <v>100</v>
      </c>
      <c r="G45" s="28">
        <v>0</v>
      </c>
      <c r="H45" s="28">
        <v>2.5</v>
      </c>
      <c r="I45" s="28">
        <v>12</v>
      </c>
      <c r="J45" s="28">
        <v>12</v>
      </c>
      <c r="K45" s="28">
        <v>0</v>
      </c>
      <c r="L45" s="28">
        <v>0</v>
      </c>
    </row>
    <row r="46" spans="1:12" s="3" customFormat="1" ht="23.25" customHeight="1" thickBot="1">
      <c r="A46" s="23"/>
      <c r="B46" s="77" t="s">
        <v>5</v>
      </c>
      <c r="C46" s="22">
        <f>C7+C8+C9+C23+C28+C39+C44+C45</f>
        <v>356.15999999999997</v>
      </c>
      <c r="D46" s="22">
        <f>D7+D8+D9+D23+D28+D39+D44+D45</f>
        <v>6881.9130000000005</v>
      </c>
      <c r="E46" s="22">
        <f>E7+E8+E9+E23+E28+E39+E44+E45</f>
        <v>6452.6440000000011</v>
      </c>
      <c r="F46" s="22"/>
      <c r="G46" s="22">
        <f t="shared" ref="G46:L46" si="11">G7+G8+G9+G23+G28+G39+G44+G45</f>
        <v>1490.4060000000002</v>
      </c>
      <c r="H46" s="22">
        <f t="shared" si="11"/>
        <v>1451.5610000000001</v>
      </c>
      <c r="I46" s="22">
        <f t="shared" si="11"/>
        <v>1850.6480000000001</v>
      </c>
      <c r="J46" s="22">
        <f t="shared" si="11"/>
        <v>1655.336</v>
      </c>
      <c r="K46" s="22">
        <f t="shared" si="11"/>
        <v>3540.8590000000004</v>
      </c>
      <c r="L46" s="22">
        <f t="shared" si="11"/>
        <v>3345.7469999999998</v>
      </c>
    </row>
    <row r="47" spans="1:12" s="3" customFormat="1" ht="18">
      <c r="A47" s="10"/>
      <c r="B47" s="1"/>
      <c r="C47" s="1"/>
      <c r="D47" s="1"/>
      <c r="E47" s="1"/>
      <c r="F47" s="1"/>
    </row>
    <row r="48" spans="1:12" s="3" customFormat="1" ht="18.75">
      <c r="A48" s="10"/>
      <c r="B48" s="4" t="s">
        <v>46</v>
      </c>
      <c r="C48" s="4"/>
      <c r="D48" s="1"/>
      <c r="E48" s="1"/>
      <c r="F48" s="12"/>
      <c r="H48" s="3" t="s">
        <v>47</v>
      </c>
    </row>
    <row r="49" spans="1:6" s="3" customFormat="1" ht="16.5" customHeight="1">
      <c r="A49" s="10"/>
      <c r="B49" s="1"/>
      <c r="C49" s="1"/>
      <c r="D49" s="1"/>
      <c r="E49" s="1"/>
      <c r="F49" s="11" t="s">
        <v>37</v>
      </c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18">
      <c r="A51" s="10"/>
      <c r="B51" s="1"/>
      <c r="C51" s="1"/>
      <c r="D51" s="1"/>
      <c r="E51" s="1"/>
      <c r="F51" s="1"/>
    </row>
    <row r="52" spans="1:6" s="3" customFormat="1" ht="38.25" customHeight="1">
      <c r="A52" s="1"/>
      <c r="B52" s="1"/>
      <c r="C52" s="1"/>
      <c r="D52" s="1"/>
      <c r="E52" s="1"/>
      <c r="F52" s="1"/>
    </row>
    <row r="53" spans="1:6" s="3" customFormat="1" ht="18">
      <c r="A53" s="1"/>
      <c r="B53" s="1"/>
      <c r="C53" s="1"/>
      <c r="D53" s="1"/>
      <c r="E53" s="1"/>
      <c r="F53" s="1"/>
    </row>
    <row r="54" spans="1:6" s="3" customFormat="1" ht="40.5" customHeight="1">
      <c r="A54" s="1"/>
      <c r="B54" s="1"/>
      <c r="C54" s="1"/>
      <c r="D54" s="1"/>
      <c r="E54" s="1"/>
      <c r="F54" s="1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 s="3" customFormat="1" ht="18">
      <c r="A57"/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  <row r="129" spans="2:6">
      <c r="B129" s="8"/>
      <c r="C129" s="8"/>
      <c r="D129" s="8"/>
      <c r="E129" s="8"/>
      <c r="F129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8"/>
  <sheetViews>
    <sheetView view="pageLayout" zoomScale="84" zoomScalePageLayoutView="84" workbookViewId="0">
      <selection sqref="A1:L122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18.7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ht="16.5" thickBo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5.75">
      <c r="A4" s="86"/>
      <c r="B4" s="89"/>
      <c r="C4" s="92"/>
      <c r="D4" s="95"/>
      <c r="E4" s="79"/>
      <c r="F4" s="79"/>
      <c r="G4" s="79"/>
      <c r="H4" s="79"/>
      <c r="I4" s="79"/>
      <c r="J4" s="79"/>
      <c r="K4" s="79"/>
      <c r="L4" s="80"/>
    </row>
    <row r="5" spans="1:12" ht="15.75">
      <c r="A5" s="87"/>
      <c r="B5" s="90"/>
      <c r="C5" s="93"/>
      <c r="D5" s="96"/>
      <c r="E5" s="81"/>
      <c r="F5" s="81"/>
      <c r="G5" s="81"/>
      <c r="H5" s="81"/>
      <c r="I5" s="81"/>
      <c r="J5" s="81"/>
      <c r="K5" s="81"/>
      <c r="L5" s="82"/>
    </row>
    <row r="6" spans="1:12" ht="16.5" thickBot="1">
      <c r="A6" s="88"/>
      <c r="B6" s="91"/>
      <c r="C6" s="94"/>
      <c r="D6" s="47"/>
      <c r="E6" s="48"/>
      <c r="F6" s="49"/>
      <c r="G6" s="48"/>
      <c r="H6" s="48"/>
      <c r="I6" s="45"/>
      <c r="J6" s="48"/>
      <c r="K6" s="45"/>
      <c r="L6" s="46"/>
    </row>
    <row r="7" spans="1:12" ht="18.75">
      <c r="A7" s="5"/>
      <c r="B7" s="7"/>
      <c r="C7" s="32"/>
      <c r="D7" s="44"/>
      <c r="E7" s="44"/>
      <c r="F7" s="44"/>
      <c r="G7" s="44"/>
      <c r="H7" s="44"/>
      <c r="I7" s="44"/>
      <c r="J7" s="44"/>
      <c r="K7" s="44"/>
      <c r="L7" s="44"/>
    </row>
    <row r="8" spans="1:12" ht="18.75">
      <c r="A8" s="6"/>
      <c r="B8" s="2"/>
      <c r="C8" s="32"/>
      <c r="D8" s="25"/>
      <c r="E8" s="25"/>
      <c r="F8" s="25"/>
      <c r="G8" s="25"/>
      <c r="H8" s="25"/>
      <c r="I8" s="25"/>
      <c r="J8" s="25"/>
      <c r="K8" s="25"/>
      <c r="L8" s="25"/>
    </row>
    <row r="9" spans="1:12" ht="18.75">
      <c r="A9" s="6"/>
      <c r="B9" s="29"/>
      <c r="C9" s="32"/>
      <c r="D9" s="25"/>
      <c r="E9" s="25"/>
      <c r="F9" s="25"/>
      <c r="G9" s="25"/>
      <c r="H9" s="25"/>
      <c r="I9" s="25"/>
      <c r="J9" s="25"/>
      <c r="K9" s="25"/>
      <c r="L9" s="25"/>
    </row>
    <row r="10" spans="1:12" ht="18" customHeight="1">
      <c r="A10" s="6"/>
      <c r="B10" s="42"/>
      <c r="C10" s="32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8.75">
      <c r="A11" s="9"/>
      <c r="B11" s="2"/>
      <c r="C11" s="32"/>
      <c r="D11" s="27"/>
      <c r="E11" s="25"/>
      <c r="F11" s="25"/>
      <c r="G11" s="27"/>
      <c r="H11" s="27"/>
      <c r="I11" s="27"/>
      <c r="J11" s="27"/>
      <c r="K11" s="27"/>
      <c r="L11" s="27"/>
    </row>
    <row r="12" spans="1:12" ht="18.75">
      <c r="A12" s="9"/>
      <c r="B12" s="2"/>
      <c r="C12" s="32"/>
      <c r="D12" s="27"/>
      <c r="E12" s="25"/>
      <c r="F12" s="25"/>
      <c r="G12" s="27"/>
      <c r="H12" s="27"/>
      <c r="I12" s="27"/>
      <c r="J12" s="27"/>
      <c r="K12" s="27"/>
      <c r="L12" s="27"/>
    </row>
    <row r="13" spans="1:12" ht="18.75">
      <c r="A13" s="9"/>
      <c r="B13" s="2"/>
      <c r="C13" s="32"/>
      <c r="D13" s="27"/>
      <c r="E13" s="25"/>
      <c r="F13" s="40"/>
      <c r="G13" s="27"/>
      <c r="H13" s="27"/>
      <c r="I13" s="27"/>
      <c r="J13" s="27"/>
      <c r="K13" s="27"/>
      <c r="L13" s="27"/>
    </row>
    <row r="14" spans="1:12" ht="18.75">
      <c r="A14" s="9"/>
      <c r="B14" s="2"/>
      <c r="C14" s="32"/>
      <c r="D14" s="27"/>
      <c r="E14" s="25"/>
      <c r="F14" s="40"/>
      <c r="G14" s="27"/>
      <c r="H14" s="27"/>
      <c r="I14" s="27"/>
      <c r="J14" s="27"/>
      <c r="K14" s="27"/>
      <c r="L14" s="27"/>
    </row>
    <row r="15" spans="1:12" ht="18.75">
      <c r="A15" s="9"/>
      <c r="B15" s="2"/>
      <c r="C15" s="32"/>
      <c r="D15" s="27"/>
      <c r="E15" s="25"/>
      <c r="F15" s="40"/>
      <c r="G15" s="27"/>
      <c r="H15" s="27"/>
      <c r="I15" s="27"/>
      <c r="J15" s="27"/>
      <c r="K15" s="27"/>
      <c r="L15" s="27"/>
    </row>
    <row r="16" spans="1:12" ht="18.75">
      <c r="A16" s="9"/>
      <c r="B16" s="2"/>
      <c r="C16" s="32"/>
      <c r="D16" s="27"/>
      <c r="E16" s="25"/>
      <c r="F16" s="40"/>
      <c r="G16" s="27"/>
      <c r="H16" s="27"/>
      <c r="I16" s="27"/>
      <c r="J16" s="27"/>
      <c r="K16" s="27"/>
      <c r="L16" s="27"/>
    </row>
    <row r="17" spans="1:12" ht="18.75">
      <c r="A17" s="9"/>
      <c r="B17" s="2"/>
      <c r="C17" s="32"/>
      <c r="D17" s="27"/>
      <c r="E17" s="25"/>
      <c r="F17" s="25"/>
      <c r="G17" s="39"/>
      <c r="H17" s="39"/>
      <c r="I17" s="39"/>
      <c r="J17" s="39"/>
      <c r="K17" s="39"/>
      <c r="L17" s="27"/>
    </row>
    <row r="18" spans="1:12" ht="18.75">
      <c r="A18" s="9"/>
      <c r="B18" s="2"/>
      <c r="C18" s="32"/>
      <c r="D18" s="27"/>
      <c r="E18" s="25"/>
      <c r="F18" s="40"/>
      <c r="G18" s="39"/>
      <c r="H18" s="39"/>
      <c r="I18" s="39"/>
      <c r="J18" s="39"/>
      <c r="K18" s="39"/>
      <c r="L18" s="27"/>
    </row>
    <row r="19" spans="1:12" ht="18.75">
      <c r="A19" s="9"/>
      <c r="B19" s="2"/>
      <c r="C19" s="32"/>
      <c r="D19" s="27"/>
      <c r="E19" s="25"/>
      <c r="F19" s="25"/>
      <c r="G19" s="39"/>
      <c r="H19" s="39"/>
      <c r="I19" s="39"/>
      <c r="J19" s="39"/>
      <c r="K19" s="39"/>
      <c r="L19" s="27"/>
    </row>
    <row r="20" spans="1:12" ht="24.75" customHeight="1">
      <c r="A20" s="9"/>
      <c r="B20" s="29"/>
      <c r="C20" s="32"/>
      <c r="D20" s="25"/>
      <c r="E20" s="25"/>
      <c r="F20" s="40"/>
      <c r="G20" s="26"/>
      <c r="H20" s="26"/>
      <c r="I20" s="26"/>
      <c r="J20" s="26"/>
      <c r="K20" s="26"/>
      <c r="L20" s="25"/>
    </row>
    <row r="21" spans="1:12" ht="18.75">
      <c r="A21" s="9"/>
      <c r="B21" s="2"/>
      <c r="C21" s="32"/>
      <c r="D21" s="27"/>
      <c r="E21" s="25"/>
      <c r="F21" s="40"/>
      <c r="G21" s="27"/>
      <c r="H21" s="27"/>
      <c r="I21" s="27"/>
      <c r="J21" s="27"/>
      <c r="K21" s="27"/>
      <c r="L21" s="27"/>
    </row>
    <row r="22" spans="1:12" ht="18.75">
      <c r="A22" s="9"/>
      <c r="B22" s="2"/>
      <c r="C22" s="32"/>
      <c r="D22" s="25"/>
      <c r="E22" s="25"/>
      <c r="F22" s="40"/>
      <c r="G22" s="27"/>
      <c r="H22" s="27"/>
      <c r="I22" s="27"/>
      <c r="J22" s="27"/>
      <c r="K22" s="27"/>
      <c r="L22" s="27"/>
    </row>
    <row r="23" spans="1:12" s="3" customFormat="1" ht="18.75">
      <c r="A23" s="9"/>
      <c r="B23" s="2"/>
      <c r="C23" s="32"/>
      <c r="D23" s="27"/>
      <c r="E23" s="25"/>
      <c r="F23" s="40"/>
      <c r="G23" s="27"/>
      <c r="H23" s="27"/>
      <c r="I23" s="27"/>
      <c r="J23" s="27"/>
      <c r="K23" s="27"/>
      <c r="L23" s="27"/>
    </row>
    <row r="24" spans="1:12" s="3" customFormat="1" ht="18.75">
      <c r="A24" s="9"/>
      <c r="B24" s="2"/>
      <c r="C24" s="32"/>
      <c r="D24" s="27"/>
      <c r="E24" s="25"/>
      <c r="F24" s="40"/>
      <c r="G24" s="27"/>
      <c r="H24" s="27"/>
      <c r="I24" s="27"/>
      <c r="J24" s="27"/>
      <c r="K24" s="27"/>
      <c r="L24" s="27"/>
    </row>
    <row r="25" spans="1:12" s="3" customFormat="1" ht="18.75">
      <c r="A25" s="9"/>
      <c r="B25" s="2"/>
      <c r="C25" s="32"/>
      <c r="D25" s="27"/>
      <c r="E25" s="25"/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/>
      <c r="B26" s="29"/>
      <c r="C26" s="32"/>
      <c r="D26" s="17"/>
      <c r="E26" s="17"/>
      <c r="F26" s="40"/>
      <c r="G26" s="17"/>
      <c r="H26" s="17"/>
      <c r="I26" s="17"/>
      <c r="J26" s="17"/>
      <c r="K26" s="17"/>
      <c r="L26" s="17"/>
    </row>
    <row r="27" spans="1:12" s="3" customFormat="1" ht="18.75">
      <c r="A27" s="9"/>
      <c r="B27" s="2"/>
      <c r="C27" s="32"/>
      <c r="D27" s="13"/>
      <c r="E27" s="17"/>
      <c r="F27" s="25"/>
      <c r="G27" s="13"/>
      <c r="H27" s="13"/>
      <c r="I27" s="13"/>
      <c r="J27" s="13"/>
      <c r="K27" s="13"/>
      <c r="L27" s="13"/>
    </row>
    <row r="28" spans="1:12" s="3" customFormat="1" ht="16.5" customHeight="1">
      <c r="A28" s="9"/>
      <c r="B28" s="2"/>
      <c r="C28" s="32"/>
      <c r="D28" s="13"/>
      <c r="E28" s="17"/>
      <c r="F28" s="40"/>
      <c r="G28" s="13"/>
      <c r="H28" s="13"/>
      <c r="I28" s="13"/>
      <c r="J28" s="13"/>
      <c r="K28" s="13"/>
      <c r="L28" s="13"/>
    </row>
    <row r="29" spans="1:12" s="3" customFormat="1" ht="16.5" customHeight="1">
      <c r="A29" s="9"/>
      <c r="B29" s="2"/>
      <c r="C29" s="32"/>
      <c r="D29" s="13"/>
      <c r="E29" s="17"/>
      <c r="F29" s="40"/>
      <c r="G29" s="13"/>
      <c r="H29" s="13"/>
      <c r="I29" s="13"/>
      <c r="J29" s="13"/>
      <c r="K29" s="13"/>
      <c r="L29" s="13"/>
    </row>
    <row r="30" spans="1:12" s="3" customFormat="1" ht="40.5" customHeight="1">
      <c r="A30" s="9"/>
      <c r="B30" s="2"/>
      <c r="C30" s="32"/>
      <c r="D30" s="13"/>
      <c r="E30" s="17"/>
      <c r="F30" s="40"/>
      <c r="G30" s="13"/>
      <c r="H30" s="13"/>
      <c r="I30" s="13"/>
      <c r="J30" s="13"/>
      <c r="K30" s="13"/>
      <c r="L30" s="13"/>
    </row>
    <row r="31" spans="1:12" s="3" customFormat="1" ht="16.5" customHeight="1">
      <c r="A31" s="9"/>
      <c r="B31" s="2"/>
      <c r="C31" s="32"/>
      <c r="D31" s="13"/>
      <c r="E31" s="17"/>
      <c r="F31" s="40"/>
      <c r="G31" s="13"/>
      <c r="H31" s="13"/>
      <c r="I31" s="13"/>
      <c r="J31" s="13"/>
      <c r="K31" s="13"/>
      <c r="L31" s="13"/>
    </row>
    <row r="32" spans="1:12" s="3" customFormat="1" ht="16.5" customHeight="1">
      <c r="A32" s="9"/>
      <c r="B32" s="2"/>
      <c r="C32" s="32"/>
      <c r="D32" s="13"/>
      <c r="E32" s="17"/>
      <c r="F32" s="40"/>
      <c r="G32" s="13"/>
      <c r="H32" s="13"/>
      <c r="I32" s="13"/>
      <c r="J32" s="13"/>
      <c r="K32" s="13"/>
      <c r="L32" s="13"/>
    </row>
    <row r="33" spans="1:12" s="3" customFormat="1" ht="39.75" customHeight="1">
      <c r="A33" s="9"/>
      <c r="B33" s="2"/>
      <c r="C33" s="30"/>
      <c r="D33" s="13"/>
      <c r="E33" s="17"/>
      <c r="F33" s="41"/>
      <c r="G33" s="13"/>
      <c r="H33" s="13"/>
      <c r="I33" s="13"/>
      <c r="J33" s="13"/>
      <c r="K33" s="13"/>
      <c r="L33" s="13"/>
    </row>
    <row r="34" spans="1:12" s="3" customFormat="1" ht="38.25" customHeight="1">
      <c r="A34" s="9"/>
      <c r="B34" s="21"/>
      <c r="C34" s="32"/>
      <c r="D34" s="13"/>
      <c r="E34" s="17"/>
      <c r="F34" s="17"/>
      <c r="G34" s="13"/>
      <c r="H34" s="13"/>
      <c r="I34" s="13"/>
      <c r="J34" s="13"/>
      <c r="K34" s="13"/>
      <c r="L34" s="13"/>
    </row>
    <row r="35" spans="1:12" s="3" customFormat="1" ht="39.75" customHeight="1">
      <c r="A35" s="9"/>
      <c r="B35" s="2"/>
      <c r="C35" s="32"/>
      <c r="D35" s="13"/>
      <c r="E35" s="17"/>
      <c r="F35" s="41"/>
      <c r="G35" s="13"/>
      <c r="H35" s="13"/>
      <c r="I35" s="13"/>
      <c r="J35" s="13"/>
      <c r="K35" s="13"/>
      <c r="L35" s="13"/>
    </row>
    <row r="36" spans="1:12" s="3" customFormat="1" ht="21.75" customHeight="1">
      <c r="A36" s="9"/>
      <c r="B36" s="2"/>
      <c r="C36" s="32"/>
      <c r="D36" s="13"/>
      <c r="E36" s="17"/>
      <c r="F36" s="41"/>
      <c r="G36" s="13"/>
      <c r="H36" s="13"/>
      <c r="I36" s="13"/>
      <c r="J36" s="13"/>
      <c r="K36" s="13"/>
      <c r="L36" s="13"/>
    </row>
    <row r="37" spans="1:12" s="3" customFormat="1" ht="18.75">
      <c r="A37" s="9"/>
      <c r="B37" s="2"/>
      <c r="C37" s="32"/>
      <c r="D37" s="25"/>
      <c r="E37" s="25"/>
      <c r="F37" s="25"/>
      <c r="G37" s="13"/>
      <c r="H37" s="13"/>
      <c r="I37" s="13"/>
      <c r="J37" s="13"/>
      <c r="K37" s="13"/>
      <c r="L37" s="13"/>
    </row>
    <row r="38" spans="1:12" s="3" customFormat="1" ht="18.75">
      <c r="A38" s="9"/>
      <c r="B38" s="2"/>
      <c r="C38" s="32"/>
      <c r="D38" s="25"/>
      <c r="E38" s="25"/>
      <c r="F38" s="25"/>
      <c r="G38" s="25"/>
      <c r="H38" s="25"/>
      <c r="I38" s="25"/>
      <c r="J38" s="25"/>
      <c r="K38" s="25"/>
      <c r="L38" s="25"/>
    </row>
    <row r="39" spans="1:12" s="3" customFormat="1" ht="15.75" customHeight="1">
      <c r="A39" s="9"/>
      <c r="B39" s="43"/>
      <c r="C39" s="32"/>
      <c r="D39" s="27"/>
      <c r="E39" s="25"/>
      <c r="F39" s="25"/>
      <c r="G39" s="27"/>
      <c r="H39" s="27"/>
      <c r="I39" s="27"/>
      <c r="J39" s="27"/>
      <c r="K39" s="27"/>
      <c r="L39" s="27"/>
    </row>
    <row r="40" spans="1:12" s="3" customFormat="1" ht="18.75">
      <c r="A40" s="9"/>
      <c r="B40" s="2"/>
      <c r="C40" s="32"/>
      <c r="D40" s="27"/>
      <c r="E40" s="27"/>
      <c r="F40" s="25"/>
      <c r="G40" s="27"/>
      <c r="H40" s="27"/>
      <c r="I40" s="27"/>
      <c r="J40" s="27"/>
      <c r="K40" s="27"/>
      <c r="L40" s="27"/>
    </row>
    <row r="41" spans="1:12" s="3" customFormat="1" ht="18.75">
      <c r="A41" s="15"/>
      <c r="B41" s="16"/>
      <c r="C41" s="32"/>
      <c r="D41" s="27"/>
      <c r="E41" s="27"/>
      <c r="F41" s="40"/>
      <c r="G41" s="27"/>
      <c r="H41" s="27"/>
      <c r="I41" s="27"/>
      <c r="J41" s="27"/>
      <c r="K41" s="27"/>
      <c r="L41" s="27"/>
    </row>
    <row r="42" spans="1:12" s="3" customFormat="1" ht="18.75">
      <c r="A42" s="15"/>
      <c r="B42" s="16"/>
      <c r="C42" s="32"/>
      <c r="D42" s="27"/>
      <c r="E42" s="27"/>
      <c r="F42" s="25"/>
      <c r="G42" s="27"/>
      <c r="H42" s="27"/>
      <c r="I42" s="27"/>
      <c r="J42" s="27"/>
      <c r="K42" s="27"/>
      <c r="L42" s="27"/>
    </row>
    <row r="43" spans="1:12" s="3" customFormat="1" ht="18.75">
      <c r="A43" s="15"/>
      <c r="B43" s="16"/>
      <c r="C43" s="32"/>
      <c r="D43" s="25"/>
      <c r="E43" s="25"/>
      <c r="F43" s="25"/>
      <c r="G43" s="25"/>
      <c r="H43" s="25"/>
      <c r="I43" s="25"/>
      <c r="J43" s="25"/>
      <c r="K43" s="25"/>
      <c r="L43" s="25"/>
    </row>
    <row r="44" spans="1:12" s="3" customFormat="1" ht="19.5" thickBot="1">
      <c r="A44" s="15"/>
      <c r="B44" s="16"/>
      <c r="C44" s="32"/>
      <c r="D44" s="28"/>
      <c r="E44" s="28"/>
      <c r="F44" s="28"/>
      <c r="G44" s="28"/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/>
      <c r="C47" s="4"/>
      <c r="D47" s="1"/>
      <c r="E47" s="1"/>
      <c r="F47" s="12"/>
    </row>
    <row r="48" spans="1:12" s="3" customFormat="1" ht="16.5" customHeight="1">
      <c r="A48" s="10"/>
      <c r="B48" s="1"/>
      <c r="C48" s="1"/>
      <c r="D48" s="1"/>
      <c r="E48" s="1"/>
      <c r="F48" s="11"/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4"/>
  <sheetViews>
    <sheetView showWhiteSpace="0" view="pageLayout" zoomScale="84" zoomScalePageLayoutView="84" workbookViewId="0">
      <selection sqref="A1:L116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2" ht="18.7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ht="16.5" thickBo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ht="15.75">
      <c r="A4" s="86"/>
      <c r="B4" s="89"/>
      <c r="C4" s="92"/>
      <c r="D4" s="95"/>
      <c r="E4" s="79"/>
      <c r="F4" s="79"/>
      <c r="G4" s="79"/>
      <c r="H4" s="79"/>
      <c r="I4" s="79"/>
      <c r="J4" s="79"/>
      <c r="K4" s="79"/>
      <c r="L4" s="80"/>
    </row>
    <row r="5" spans="1:12" ht="15.75">
      <c r="A5" s="87"/>
      <c r="B5" s="90"/>
      <c r="C5" s="93"/>
      <c r="D5" s="96"/>
      <c r="E5" s="81"/>
      <c r="F5" s="81"/>
      <c r="G5" s="81"/>
      <c r="H5" s="81"/>
      <c r="I5" s="81"/>
      <c r="J5" s="81"/>
      <c r="K5" s="81"/>
      <c r="L5" s="82"/>
    </row>
    <row r="6" spans="1:12" ht="37.5" customHeight="1" thickBot="1">
      <c r="A6" s="88"/>
      <c r="B6" s="91"/>
      <c r="C6" s="94"/>
      <c r="D6" s="31"/>
      <c r="E6" s="18"/>
      <c r="F6" s="20"/>
      <c r="G6" s="18"/>
      <c r="H6" s="19"/>
      <c r="I6" s="18"/>
      <c r="J6" s="19"/>
      <c r="K6" s="18"/>
      <c r="L6" s="34"/>
    </row>
    <row r="7" spans="1:12" ht="18.75">
      <c r="A7" s="5"/>
      <c r="B7" s="7"/>
      <c r="C7" s="32"/>
      <c r="D7" s="25"/>
      <c r="E7" s="25"/>
      <c r="F7" s="25"/>
      <c r="G7" s="25"/>
      <c r="H7" s="25"/>
      <c r="I7" s="25"/>
      <c r="J7" s="25"/>
      <c r="K7" s="25"/>
      <c r="L7" s="25"/>
    </row>
    <row r="8" spans="1:12" ht="18.75">
      <c r="A8" s="6"/>
      <c r="B8" s="2"/>
      <c r="C8" s="32"/>
      <c r="D8" s="25"/>
      <c r="E8" s="25"/>
      <c r="F8" s="25"/>
      <c r="G8" s="25"/>
      <c r="H8" s="25"/>
      <c r="I8" s="25"/>
      <c r="J8" s="25"/>
      <c r="K8" s="25"/>
      <c r="L8" s="25"/>
    </row>
    <row r="9" spans="1:12" ht="18.75">
      <c r="A9" s="6"/>
      <c r="B9" s="29"/>
      <c r="C9" s="32"/>
      <c r="D9" s="25"/>
      <c r="E9" s="25"/>
      <c r="F9" s="25"/>
      <c r="G9" s="25"/>
      <c r="H9" s="25"/>
      <c r="I9" s="25"/>
      <c r="J9" s="25"/>
      <c r="K9" s="25"/>
      <c r="L9" s="25"/>
    </row>
    <row r="10" spans="1:12" ht="17.25" customHeight="1">
      <c r="A10" s="6"/>
      <c r="B10" s="2"/>
      <c r="C10" s="37"/>
      <c r="D10" s="27"/>
      <c r="E10" s="25"/>
      <c r="F10" s="25"/>
      <c r="G10" s="27"/>
      <c r="H10" s="27"/>
      <c r="I10" s="27"/>
      <c r="J10" s="27"/>
      <c r="K10" s="27"/>
      <c r="L10" s="27"/>
    </row>
    <row r="11" spans="1:12" ht="17.25" customHeight="1">
      <c r="A11" s="9"/>
      <c r="B11" s="2"/>
      <c r="C11" s="37"/>
      <c r="D11" s="27"/>
      <c r="E11" s="27"/>
      <c r="F11" s="27"/>
      <c r="G11" s="27"/>
      <c r="H11" s="27"/>
      <c r="I11" s="27"/>
      <c r="J11" s="27"/>
      <c r="K11" s="27"/>
      <c r="L11" s="27"/>
    </row>
    <row r="12" spans="1:12" ht="18.75">
      <c r="A12" s="9"/>
      <c r="B12" s="2"/>
      <c r="C12" s="3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18.75">
      <c r="A13" s="9"/>
      <c r="B13" s="2"/>
      <c r="C13" s="3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18.75">
      <c r="A14" s="9"/>
      <c r="B14" s="2"/>
      <c r="C14" s="37"/>
      <c r="D14" s="27"/>
      <c r="E14" s="27"/>
      <c r="F14" s="27"/>
      <c r="G14" s="27"/>
      <c r="H14" s="27"/>
      <c r="I14" s="27"/>
      <c r="J14" s="27"/>
      <c r="K14" s="27"/>
      <c r="L14" s="27"/>
    </row>
    <row r="15" spans="1:12" ht="18" customHeight="1">
      <c r="A15" s="9"/>
      <c r="B15" s="2"/>
      <c r="C15" s="37"/>
      <c r="D15" s="27"/>
      <c r="E15" s="27"/>
      <c r="F15" s="27"/>
      <c r="G15" s="27"/>
      <c r="H15" s="27"/>
      <c r="I15" s="27"/>
      <c r="J15" s="27"/>
      <c r="K15" s="27"/>
      <c r="L15" s="27"/>
    </row>
    <row r="16" spans="1:12" ht="18.75" hidden="1">
      <c r="A16" s="9"/>
      <c r="B16" s="2"/>
      <c r="C16" s="36"/>
      <c r="D16" s="27"/>
      <c r="E16" s="25"/>
      <c r="F16" s="25"/>
      <c r="G16" s="27"/>
      <c r="H16" s="27"/>
      <c r="I16" s="27"/>
      <c r="J16" s="27"/>
      <c r="K16" s="27"/>
      <c r="L16" s="27"/>
    </row>
    <row r="17" spans="1:12" ht="18.75" hidden="1">
      <c r="A17" s="9"/>
      <c r="B17" s="2"/>
      <c r="C17" s="36"/>
      <c r="D17" s="27"/>
      <c r="E17" s="25"/>
      <c r="F17" s="25"/>
      <c r="G17" s="27"/>
      <c r="H17" s="27"/>
      <c r="I17" s="27"/>
      <c r="J17" s="27"/>
      <c r="K17" s="27"/>
      <c r="L17" s="27"/>
    </row>
    <row r="18" spans="1:12" ht="18.75" customHeight="1">
      <c r="A18" s="9"/>
      <c r="B18" s="29"/>
      <c r="C18" s="32"/>
      <c r="D18" s="25"/>
      <c r="E18" s="25"/>
      <c r="F18" s="25"/>
      <c r="G18" s="26"/>
      <c r="H18" s="26"/>
      <c r="I18" s="26"/>
      <c r="J18" s="26"/>
      <c r="K18" s="26"/>
      <c r="L18" s="25"/>
    </row>
    <row r="19" spans="1:12" ht="18.75">
      <c r="A19" s="9"/>
      <c r="B19" s="2"/>
      <c r="C19" s="32"/>
      <c r="D19" s="27"/>
      <c r="E19" s="25"/>
      <c r="F19" s="25"/>
      <c r="G19" s="27"/>
      <c r="H19" s="27"/>
      <c r="I19" s="27"/>
      <c r="J19" s="27"/>
      <c r="K19" s="27"/>
      <c r="L19" s="27"/>
    </row>
    <row r="20" spans="1:12" ht="18.75">
      <c r="A20" s="9"/>
      <c r="B20" s="2"/>
      <c r="C20" s="37"/>
      <c r="D20" s="27"/>
      <c r="E20" s="27"/>
      <c r="F20" s="27"/>
      <c r="G20" s="27"/>
      <c r="H20" s="27"/>
      <c r="I20" s="27"/>
      <c r="J20" s="27"/>
      <c r="K20" s="27"/>
      <c r="L20" s="27"/>
    </row>
    <row r="21" spans="1:12" s="3" customFormat="1" ht="18.75">
      <c r="A21" s="9"/>
      <c r="B21" s="2"/>
      <c r="C21" s="37"/>
      <c r="D21" s="27"/>
      <c r="E21" s="27"/>
      <c r="F21" s="27"/>
      <c r="G21" s="27"/>
      <c r="H21" s="27"/>
      <c r="I21" s="27"/>
      <c r="J21" s="27"/>
      <c r="K21" s="27"/>
      <c r="L21" s="27"/>
    </row>
    <row r="22" spans="1:12" s="3" customFormat="1" ht="18.75">
      <c r="A22" s="9"/>
      <c r="B22" s="2"/>
      <c r="C22" s="37"/>
      <c r="D22" s="27"/>
      <c r="E22" s="27"/>
      <c r="F22" s="27"/>
      <c r="G22" s="27"/>
      <c r="H22" s="27"/>
      <c r="I22" s="27"/>
      <c r="J22" s="27"/>
      <c r="K22" s="27"/>
      <c r="L22" s="27"/>
    </row>
    <row r="23" spans="1:12" s="3" customFormat="1" ht="17.25" customHeight="1">
      <c r="A23" s="9"/>
      <c r="B23" s="29"/>
      <c r="C23" s="32"/>
      <c r="D23" s="17"/>
      <c r="E23" s="17"/>
      <c r="F23" s="25"/>
      <c r="G23" s="17"/>
      <c r="H23" s="17"/>
      <c r="I23" s="17"/>
      <c r="J23" s="17"/>
      <c r="K23" s="17"/>
      <c r="L23" s="17"/>
    </row>
    <row r="24" spans="1:12" s="3" customFormat="1" ht="15.75" customHeight="1">
      <c r="A24" s="9"/>
      <c r="B24" s="2"/>
      <c r="C24" s="32"/>
      <c r="D24" s="13"/>
      <c r="E24" s="17"/>
      <c r="F24" s="25"/>
      <c r="G24" s="13"/>
      <c r="H24" s="13"/>
      <c r="I24" s="13"/>
      <c r="J24" s="13"/>
      <c r="K24" s="13"/>
      <c r="L24" s="13"/>
    </row>
    <row r="25" spans="1:12" s="3" customFormat="1" ht="16.5" customHeight="1">
      <c r="A25" s="9"/>
      <c r="B25" s="2"/>
      <c r="C25" s="32"/>
      <c r="D25" s="13"/>
      <c r="E25" s="13"/>
      <c r="F25" s="27"/>
      <c r="G25" s="13"/>
      <c r="H25" s="13"/>
      <c r="I25" s="13"/>
      <c r="J25" s="13"/>
      <c r="K25" s="13"/>
      <c r="L25" s="13"/>
    </row>
    <row r="26" spans="1:12" s="3" customFormat="1" ht="16.5" customHeight="1">
      <c r="A26" s="9"/>
      <c r="B26" s="2"/>
      <c r="C26" s="32"/>
      <c r="D26" s="13"/>
      <c r="E26" s="13"/>
      <c r="F26" s="27"/>
      <c r="G26" s="13"/>
      <c r="H26" s="13"/>
      <c r="I26" s="13"/>
      <c r="J26" s="13"/>
      <c r="K26" s="13"/>
      <c r="L26" s="13"/>
    </row>
    <row r="27" spans="1:12" s="3" customFormat="1" ht="16.5" customHeight="1">
      <c r="A27" s="9"/>
      <c r="B27" s="2"/>
      <c r="C27" s="32"/>
      <c r="D27" s="13"/>
      <c r="E27" s="13"/>
      <c r="F27" s="27"/>
      <c r="G27" s="13"/>
      <c r="H27" s="13"/>
      <c r="I27" s="13"/>
      <c r="J27" s="13"/>
      <c r="K27" s="13"/>
      <c r="L27" s="13"/>
    </row>
    <row r="28" spans="1:12" s="3" customFormat="1" ht="16.5" customHeight="1">
      <c r="A28" s="9"/>
      <c r="B28" s="2"/>
      <c r="C28" s="32"/>
      <c r="D28" s="13"/>
      <c r="E28" s="13"/>
      <c r="F28" s="27"/>
      <c r="G28" s="13"/>
      <c r="H28" s="13"/>
      <c r="I28" s="13"/>
      <c r="J28" s="13"/>
      <c r="K28" s="13"/>
      <c r="L28" s="13"/>
    </row>
    <row r="29" spans="1:12" s="3" customFormat="1" ht="16.5" customHeight="1">
      <c r="A29" s="9"/>
      <c r="B29" s="2"/>
      <c r="C29" s="32"/>
      <c r="D29" s="13"/>
      <c r="E29" s="13"/>
      <c r="F29" s="27"/>
      <c r="G29" s="13"/>
      <c r="H29" s="13"/>
      <c r="I29" s="13"/>
      <c r="J29" s="13"/>
      <c r="K29" s="13"/>
      <c r="L29" s="13"/>
    </row>
    <row r="30" spans="1:12" s="3" customFormat="1" ht="20.25" customHeight="1">
      <c r="A30" s="9"/>
      <c r="B30" s="42"/>
      <c r="C30" s="32"/>
      <c r="D30" s="13"/>
      <c r="E30" s="13"/>
      <c r="F30" s="27"/>
      <c r="G30" s="13"/>
      <c r="H30" s="13"/>
      <c r="I30" s="13"/>
      <c r="J30" s="13"/>
      <c r="K30" s="13"/>
      <c r="L30" s="13"/>
    </row>
    <row r="31" spans="1:12" s="3" customFormat="1" ht="16.5" customHeight="1">
      <c r="A31" s="9"/>
      <c r="B31" s="2"/>
      <c r="C31" s="32"/>
      <c r="D31" s="13"/>
      <c r="E31" s="13"/>
      <c r="F31" s="27"/>
      <c r="G31" s="13"/>
      <c r="H31" s="13"/>
      <c r="I31" s="13"/>
      <c r="J31" s="13"/>
      <c r="K31" s="13"/>
      <c r="L31" s="13"/>
    </row>
    <row r="32" spans="1:12" s="3" customFormat="1" ht="18.75">
      <c r="A32" s="9"/>
      <c r="B32" s="29"/>
      <c r="C32" s="32"/>
      <c r="D32" s="25"/>
      <c r="E32" s="25"/>
      <c r="F32" s="25"/>
      <c r="G32" s="25"/>
      <c r="H32" s="25"/>
      <c r="I32" s="25"/>
      <c r="J32" s="25"/>
      <c r="K32" s="25"/>
      <c r="L32" s="25"/>
    </row>
    <row r="33" spans="1:12" s="3" customFormat="1" ht="18.75">
      <c r="A33" s="9"/>
      <c r="B33" s="29"/>
      <c r="C33" s="30"/>
      <c r="D33" s="25"/>
      <c r="E33" s="25"/>
      <c r="F33" s="25"/>
      <c r="G33" s="25"/>
      <c r="H33" s="25"/>
      <c r="I33" s="25"/>
      <c r="J33" s="25"/>
      <c r="K33" s="25"/>
      <c r="L33" s="25"/>
    </row>
    <row r="34" spans="1:12" s="3" customFormat="1" ht="18.75" customHeight="1">
      <c r="A34" s="9"/>
      <c r="B34" s="2"/>
      <c r="C34" s="36"/>
      <c r="D34" s="27"/>
      <c r="E34" s="25"/>
      <c r="F34" s="27"/>
      <c r="G34" s="27"/>
      <c r="H34" s="27"/>
      <c r="I34" s="27"/>
      <c r="J34" s="27"/>
      <c r="K34" s="27"/>
      <c r="L34" s="27"/>
    </row>
    <row r="35" spans="1:12" s="3" customFormat="1" ht="18.75">
      <c r="A35" s="9"/>
      <c r="B35" s="2"/>
      <c r="C35" s="32"/>
      <c r="D35" s="27"/>
      <c r="E35" s="27"/>
      <c r="F35" s="27"/>
      <c r="G35" s="27"/>
      <c r="H35" s="27"/>
      <c r="I35" s="27"/>
      <c r="J35" s="27"/>
      <c r="K35" s="27"/>
      <c r="L35" s="27"/>
    </row>
    <row r="36" spans="1:12" s="3" customFormat="1" ht="18" customHeight="1">
      <c r="A36" s="9"/>
      <c r="B36" s="16"/>
      <c r="C36" s="32"/>
      <c r="D36" s="27"/>
      <c r="E36" s="27"/>
      <c r="F36" s="27"/>
      <c r="G36" s="27"/>
      <c r="H36" s="27"/>
      <c r="I36" s="27"/>
      <c r="J36" s="27"/>
      <c r="K36" s="27"/>
      <c r="L36" s="27"/>
    </row>
    <row r="37" spans="1:12" s="3" customFormat="1" ht="18.75" hidden="1">
      <c r="A37" s="15"/>
      <c r="B37" s="16"/>
      <c r="C37" s="36"/>
      <c r="D37" s="27"/>
      <c r="E37" s="27"/>
      <c r="F37" s="27"/>
      <c r="G37" s="27"/>
      <c r="H37" s="27"/>
      <c r="I37" s="27"/>
      <c r="J37" s="27"/>
      <c r="K37" s="27"/>
      <c r="L37" s="27"/>
    </row>
    <row r="38" spans="1:12" s="3" customFormat="1" ht="18.75" hidden="1">
      <c r="A38" s="15"/>
      <c r="B38" s="16"/>
      <c r="C38" s="36"/>
      <c r="D38" s="27"/>
      <c r="E38" s="27"/>
      <c r="F38" s="27"/>
      <c r="G38" s="27"/>
      <c r="H38" s="27"/>
      <c r="I38" s="27"/>
      <c r="J38" s="27"/>
      <c r="K38" s="27"/>
      <c r="L38" s="27"/>
    </row>
    <row r="39" spans="1:12" s="3" customFormat="1" ht="18.75">
      <c r="A39" s="15"/>
      <c r="B39" s="16"/>
      <c r="C39" s="32"/>
      <c r="D39" s="27"/>
      <c r="E39" s="27"/>
      <c r="F39" s="27"/>
      <c r="G39" s="27"/>
      <c r="H39" s="27"/>
      <c r="I39" s="27"/>
      <c r="J39" s="27"/>
      <c r="K39" s="27"/>
      <c r="L39" s="27"/>
    </row>
    <row r="40" spans="1:12" s="3" customFormat="1" ht="19.5" thickBot="1">
      <c r="A40" s="15"/>
      <c r="B40" s="16"/>
      <c r="C40" s="32"/>
      <c r="D40" s="50"/>
      <c r="E40" s="50"/>
      <c r="F40" s="27"/>
      <c r="G40" s="50"/>
      <c r="H40" s="50"/>
      <c r="I40" s="50"/>
      <c r="J40" s="50"/>
      <c r="K40" s="50"/>
      <c r="L40" s="50"/>
    </row>
    <row r="41" spans="1:12" s="3" customFormat="1" ht="23.25" customHeight="1" thickBot="1">
      <c r="A41" s="23"/>
      <c r="B41" s="24"/>
      <c r="C41" s="22"/>
      <c r="D41" s="22"/>
      <c r="E41" s="22"/>
      <c r="F41" s="38"/>
      <c r="G41" s="22"/>
      <c r="H41" s="22"/>
      <c r="I41" s="22"/>
      <c r="J41" s="22"/>
      <c r="K41" s="22"/>
      <c r="L41" s="22"/>
    </row>
    <row r="42" spans="1:12" s="3" customFormat="1" ht="18">
      <c r="A42" s="10"/>
      <c r="B42" s="1"/>
      <c r="C42" s="1"/>
      <c r="D42" s="1"/>
      <c r="E42" s="1"/>
      <c r="F42" s="1"/>
    </row>
    <row r="43" spans="1:12" s="3" customFormat="1" ht="18.75">
      <c r="A43" s="10"/>
      <c r="B43" s="4"/>
      <c r="C43" s="4"/>
      <c r="D43" s="1"/>
      <c r="E43" s="1"/>
      <c r="F43" s="12"/>
    </row>
    <row r="44" spans="1:12" s="3" customFormat="1" ht="16.5" customHeight="1">
      <c r="A44" s="10"/>
      <c r="B44" s="1"/>
      <c r="C44" s="1"/>
      <c r="D44" s="1"/>
      <c r="E44" s="1"/>
      <c r="F44" s="11"/>
    </row>
    <row r="45" spans="1:12" s="3" customFormat="1" ht="18">
      <c r="A45" s="10"/>
      <c r="B45" s="1"/>
      <c r="C45" s="1"/>
      <c r="D45" s="1"/>
      <c r="E45" s="1"/>
      <c r="F45" s="1"/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38.25" customHeight="1">
      <c r="A47" s="1"/>
      <c r="B47" s="1"/>
      <c r="C47" s="1"/>
      <c r="D47" s="1"/>
      <c r="E47" s="1"/>
      <c r="F47" s="1"/>
    </row>
    <row r="48" spans="1:12" s="3" customFormat="1" ht="18">
      <c r="A48" s="1"/>
      <c r="B48" s="1"/>
      <c r="C48" s="1"/>
      <c r="D48" s="1"/>
      <c r="E48" s="1"/>
      <c r="F48" s="1"/>
    </row>
    <row r="49" spans="1:6" s="3" customFormat="1" ht="40.5" customHeight="1">
      <c r="A49" s="1"/>
      <c r="B49" s="1"/>
      <c r="C49" s="1"/>
      <c r="D49" s="1"/>
      <c r="E49" s="1"/>
      <c r="F49" s="1"/>
    </row>
    <row r="50" spans="1:6" s="3" customFormat="1" ht="18">
      <c r="A50"/>
      <c r="B50" s="8"/>
      <c r="C50" s="8"/>
      <c r="D50" s="8"/>
      <c r="E50" s="8"/>
      <c r="F50" s="8"/>
    </row>
    <row r="51" spans="1:6" s="3" customFormat="1" ht="18">
      <c r="A51"/>
      <c r="B51" s="8"/>
      <c r="C51" s="8"/>
      <c r="D51" s="8"/>
      <c r="E51" s="8"/>
      <c r="F51" s="8"/>
    </row>
    <row r="52" spans="1:6" s="3" customFormat="1" ht="18">
      <c r="A52"/>
      <c r="B52" s="8"/>
      <c r="C52" s="8"/>
      <c r="D52" s="8"/>
      <c r="E52" s="8"/>
      <c r="F52" s="8"/>
    </row>
    <row r="53" spans="1:6">
      <c r="B53" s="8"/>
      <c r="C53" s="8"/>
      <c r="D53" s="8"/>
      <c r="E53" s="8"/>
      <c r="F53" s="8"/>
    </row>
    <row r="54" spans="1:6">
      <c r="B54" s="8"/>
      <c r="C54" s="8"/>
      <c r="D54" s="8"/>
      <c r="E54" s="8"/>
      <c r="F54" s="8"/>
    </row>
    <row r="55" spans="1:6">
      <c r="B55" s="8"/>
      <c r="C55" s="8"/>
      <c r="D55" s="8"/>
      <c r="E55" s="8"/>
      <c r="F55" s="8"/>
    </row>
    <row r="56" spans="1:6"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</sheetData>
  <mergeCells count="11">
    <mergeCell ref="K5:L5"/>
    <mergeCell ref="A1:L1"/>
    <mergeCell ref="A2:L2"/>
    <mergeCell ref="A3:L3"/>
    <mergeCell ref="A4:A6"/>
    <mergeCell ref="B4:B6"/>
    <mergeCell ref="C4:C6"/>
    <mergeCell ref="D4:F5"/>
    <mergeCell ref="G4:L4"/>
    <mergeCell ref="G5:H5"/>
    <mergeCell ref="I5:J5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</vt:lpstr>
      <vt:lpstr>2 кв</vt:lpstr>
      <vt:lpstr>3кв </vt:lpstr>
      <vt:lpstr>4кв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2020-07-03T15:01:30Z</cp:lastPrinted>
  <dcterms:created xsi:type="dcterms:W3CDTF">2016-03-28T07:13:45Z</dcterms:created>
  <dcterms:modified xsi:type="dcterms:W3CDTF">2020-07-03T15:07:01Z</dcterms:modified>
</cp:coreProperties>
</file>